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19\август\05.08\47-01-2642\"/>
    </mc:Choice>
  </mc:AlternateContent>
  <bookViews>
    <workbookView xWindow="0" yWindow="0" windowWidth="23040" windowHeight="8652"/>
  </bookViews>
  <sheets>
    <sheet name="Формирование бюджета 2019-2021" sheetId="11" r:id="rId1"/>
  </sheets>
  <definedNames>
    <definedName name="_xlnm.Print_Titles" localSheetId="0">'Формирование бюджета 2019-2021'!$19:$22</definedName>
    <definedName name="_xlnm.Print_Area" localSheetId="0">'Формирование бюджета 2019-2021'!$A$1:$AE$212</definedName>
  </definedNames>
  <calcPr calcId="152511" concurrentCalc="0"/>
</workbook>
</file>

<file path=xl/calcChain.xml><?xml version="1.0" encoding="utf-8"?>
<calcChain xmlns="http://schemas.openxmlformats.org/spreadsheetml/2006/main">
  <c r="AE53" i="11" l="1"/>
  <c r="AE4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E112" i="11"/>
  <c r="F112" i="11"/>
  <c r="G112" i="11"/>
  <c r="H112" i="11"/>
  <c r="I112" i="11"/>
  <c r="J112" i="11"/>
  <c r="K112" i="11"/>
  <c r="L112" i="11"/>
  <c r="M112" i="11"/>
  <c r="N112" i="11"/>
  <c r="O112" i="11"/>
  <c r="D112" i="11"/>
  <c r="D53" i="11"/>
  <c r="E53" i="11"/>
  <c r="F53" i="11"/>
  <c r="G53" i="11"/>
  <c r="H53" i="11"/>
  <c r="I53" i="11"/>
  <c r="J53" i="11"/>
  <c r="K53" i="11"/>
  <c r="L53" i="11"/>
  <c r="M53" i="11"/>
  <c r="N53" i="11"/>
  <c r="O53" i="11"/>
  <c r="C55" i="11"/>
  <c r="O132" i="11"/>
  <c r="O130" i="11"/>
  <c r="N132" i="11"/>
  <c r="N130" i="11"/>
  <c r="M132" i="11"/>
  <c r="M130" i="11"/>
  <c r="L132" i="11"/>
  <c r="L130" i="11"/>
  <c r="K132" i="11"/>
  <c r="K130" i="11"/>
  <c r="J132" i="11"/>
  <c r="J130" i="11"/>
  <c r="I132" i="11"/>
  <c r="I130" i="11"/>
  <c r="H132" i="11"/>
  <c r="H130" i="11"/>
  <c r="G132" i="11"/>
  <c r="G130" i="11"/>
  <c r="F132" i="11"/>
  <c r="F130" i="11"/>
  <c r="E132" i="11"/>
  <c r="E130" i="11"/>
  <c r="D132" i="11"/>
  <c r="D130" i="11"/>
  <c r="O128" i="11"/>
  <c r="O126" i="11"/>
  <c r="N128" i="11"/>
  <c r="N126" i="11"/>
  <c r="M128" i="11"/>
  <c r="M126" i="11"/>
  <c r="L128" i="11"/>
  <c r="L126" i="11"/>
  <c r="K128" i="11"/>
  <c r="K126" i="11"/>
  <c r="J128" i="11"/>
  <c r="J126" i="11"/>
  <c r="I128" i="11"/>
  <c r="I126" i="11"/>
  <c r="H128" i="11"/>
  <c r="H126" i="11"/>
  <c r="G128" i="11"/>
  <c r="G126" i="11"/>
  <c r="F128" i="11"/>
  <c r="F126" i="11"/>
  <c r="E128" i="11"/>
  <c r="E126" i="11"/>
  <c r="D128" i="11"/>
  <c r="D126" i="11"/>
  <c r="O121" i="11"/>
  <c r="N121" i="11"/>
  <c r="M121" i="11"/>
  <c r="L121" i="11"/>
  <c r="K121" i="11"/>
  <c r="J121" i="11"/>
  <c r="I121" i="11"/>
  <c r="H121" i="11"/>
  <c r="G121" i="11"/>
  <c r="F121" i="11"/>
  <c r="E121" i="11"/>
  <c r="D121" i="11"/>
  <c r="O120" i="11"/>
  <c r="O118" i="11"/>
  <c r="N120" i="11"/>
  <c r="N118" i="11"/>
  <c r="M120" i="11"/>
  <c r="M118" i="11"/>
  <c r="L120" i="11"/>
  <c r="L118" i="11"/>
  <c r="K120" i="11"/>
  <c r="K118" i="11"/>
  <c r="J120" i="11"/>
  <c r="J118" i="11"/>
  <c r="I120" i="11"/>
  <c r="I118" i="11"/>
  <c r="H120" i="11"/>
  <c r="H118" i="11"/>
  <c r="G120" i="11"/>
  <c r="G118" i="11"/>
  <c r="F120" i="11"/>
  <c r="F118" i="11"/>
  <c r="E120" i="11"/>
  <c r="D120" i="11"/>
  <c r="O119" i="11"/>
  <c r="N119" i="11"/>
  <c r="M119" i="11"/>
  <c r="L119" i="11"/>
  <c r="K119" i="11"/>
  <c r="J119" i="11"/>
  <c r="I119" i="11"/>
  <c r="H119" i="11"/>
  <c r="G119" i="11"/>
  <c r="F119" i="11"/>
  <c r="E119" i="11"/>
  <c r="D119" i="11"/>
  <c r="O104" i="11"/>
  <c r="N104" i="11"/>
  <c r="M104" i="11"/>
  <c r="L104" i="11"/>
  <c r="K104" i="11"/>
  <c r="J104" i="11"/>
  <c r="I104" i="11"/>
  <c r="H104" i="11"/>
  <c r="G104" i="11"/>
  <c r="F104" i="11"/>
  <c r="E104" i="11"/>
  <c r="D104" i="11"/>
  <c r="C96" i="11"/>
  <c r="O94" i="11"/>
  <c r="N94" i="11"/>
  <c r="M94" i="11"/>
  <c r="L94" i="11"/>
  <c r="K94" i="11"/>
  <c r="J94" i="11"/>
  <c r="I94" i="11"/>
  <c r="H94" i="11"/>
  <c r="G94" i="11"/>
  <c r="F94" i="11"/>
  <c r="E94" i="11"/>
  <c r="D94" i="11"/>
  <c r="C91" i="11"/>
  <c r="C121" i="11"/>
  <c r="C90" i="11"/>
  <c r="C89" i="11"/>
  <c r="C119" i="11"/>
  <c r="O88" i="11"/>
  <c r="N88" i="11"/>
  <c r="M88" i="11"/>
  <c r="L88" i="11"/>
  <c r="K88" i="11"/>
  <c r="J88" i="11"/>
  <c r="I88" i="11"/>
  <c r="H88" i="11"/>
  <c r="G88" i="11"/>
  <c r="F88" i="11"/>
  <c r="E88" i="11"/>
  <c r="D88" i="11"/>
  <c r="C85" i="11"/>
  <c r="C83" i="11"/>
  <c r="C116" i="11"/>
  <c r="C114" i="11"/>
  <c r="O83" i="11"/>
  <c r="O116" i="11"/>
  <c r="O114" i="11"/>
  <c r="N83" i="11"/>
  <c r="N116" i="11"/>
  <c r="N114" i="11"/>
  <c r="M83" i="11"/>
  <c r="M116" i="11"/>
  <c r="M114" i="11"/>
  <c r="L83" i="11"/>
  <c r="L116" i="11"/>
  <c r="L114" i="11"/>
  <c r="K83" i="11"/>
  <c r="K116" i="11"/>
  <c r="K114" i="11"/>
  <c r="J83" i="11"/>
  <c r="J116" i="11"/>
  <c r="J114" i="11"/>
  <c r="I83" i="11"/>
  <c r="I116" i="11"/>
  <c r="I114" i="11"/>
  <c r="H83" i="11"/>
  <c r="H116" i="11"/>
  <c r="H114" i="11"/>
  <c r="G83" i="11"/>
  <c r="G116" i="11"/>
  <c r="G114" i="11"/>
  <c r="F83" i="11"/>
  <c r="F116" i="11"/>
  <c r="F114" i="11"/>
  <c r="E83" i="11"/>
  <c r="E116" i="11"/>
  <c r="E114" i="11"/>
  <c r="D83" i="11"/>
  <c r="D116" i="11"/>
  <c r="D114" i="11"/>
  <c r="C80" i="11"/>
  <c r="C78" i="11"/>
  <c r="C124" i="11"/>
  <c r="C122" i="11"/>
  <c r="O78" i="11"/>
  <c r="O124" i="11"/>
  <c r="O122" i="11"/>
  <c r="N78" i="11"/>
  <c r="N124" i="11"/>
  <c r="N122" i="11"/>
  <c r="M78" i="11"/>
  <c r="M124" i="11"/>
  <c r="M122" i="11"/>
  <c r="L78" i="11"/>
  <c r="L124" i="11"/>
  <c r="L122" i="11"/>
  <c r="K78" i="11"/>
  <c r="K124" i="11"/>
  <c r="K122" i="11"/>
  <c r="J78" i="11"/>
  <c r="J124" i="11"/>
  <c r="J122" i="11"/>
  <c r="I78" i="11"/>
  <c r="I124" i="11"/>
  <c r="I122" i="11"/>
  <c r="H78" i="11"/>
  <c r="H124" i="11"/>
  <c r="H122" i="11"/>
  <c r="G78" i="11"/>
  <c r="G124" i="11"/>
  <c r="G122" i="11"/>
  <c r="F78" i="11"/>
  <c r="F124" i="11"/>
  <c r="F122" i="11"/>
  <c r="E78" i="11"/>
  <c r="E124" i="11"/>
  <c r="E122" i="11"/>
  <c r="D78" i="11"/>
  <c r="D124" i="11"/>
  <c r="D122" i="11"/>
  <c r="C74" i="11"/>
  <c r="C73" i="11"/>
  <c r="C68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O69" i="11"/>
  <c r="O103" i="11"/>
  <c r="N69" i="11"/>
  <c r="N103" i="11"/>
  <c r="M69" i="11"/>
  <c r="M103" i="11"/>
  <c r="L69" i="11"/>
  <c r="L103" i="11"/>
  <c r="K69" i="11"/>
  <c r="K103" i="11"/>
  <c r="J69" i="11"/>
  <c r="J103" i="11"/>
  <c r="I69" i="11"/>
  <c r="I103" i="11"/>
  <c r="H69" i="11"/>
  <c r="H103" i="11"/>
  <c r="G69" i="11"/>
  <c r="G103" i="11"/>
  <c r="F69" i="11"/>
  <c r="F103" i="11"/>
  <c r="E69" i="11"/>
  <c r="E103" i="11"/>
  <c r="D69" i="11"/>
  <c r="D103" i="11"/>
  <c r="O68" i="11"/>
  <c r="O102" i="11"/>
  <c r="O107" i="11"/>
  <c r="N68" i="11"/>
  <c r="N102" i="11"/>
  <c r="N107" i="11"/>
  <c r="M68" i="11"/>
  <c r="M111" i="11"/>
  <c r="L68" i="11"/>
  <c r="L102" i="11"/>
  <c r="L107" i="11"/>
  <c r="K68" i="11"/>
  <c r="K102" i="11"/>
  <c r="K107" i="11"/>
  <c r="J68" i="11"/>
  <c r="J102" i="11"/>
  <c r="J107" i="11"/>
  <c r="I68" i="11"/>
  <c r="I111" i="11"/>
  <c r="H68" i="11"/>
  <c r="H102" i="11"/>
  <c r="H107" i="11"/>
  <c r="G68" i="11"/>
  <c r="G102" i="11"/>
  <c r="G107" i="11"/>
  <c r="F68" i="11"/>
  <c r="F102" i="11"/>
  <c r="F107" i="11"/>
  <c r="E68" i="11"/>
  <c r="E111" i="11"/>
  <c r="D68" i="11"/>
  <c r="D102" i="11"/>
  <c r="D107" i="11"/>
  <c r="O61" i="11"/>
  <c r="O113" i="11"/>
  <c r="N61" i="11"/>
  <c r="N113" i="11"/>
  <c r="M61" i="11"/>
  <c r="M113" i="11"/>
  <c r="L61" i="11"/>
  <c r="L113" i="11"/>
  <c r="K61" i="11"/>
  <c r="K113" i="11"/>
  <c r="J61" i="11"/>
  <c r="J113" i="11"/>
  <c r="I61" i="11"/>
  <c r="I113" i="11"/>
  <c r="H61" i="11"/>
  <c r="H113" i="11"/>
  <c r="G61" i="11"/>
  <c r="G113" i="11"/>
  <c r="F61" i="11"/>
  <c r="F113" i="11"/>
  <c r="E61" i="11"/>
  <c r="E113" i="11"/>
  <c r="D61" i="11"/>
  <c r="D113" i="11"/>
  <c r="C50" i="11"/>
  <c r="C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5" i="11"/>
  <c r="C132" i="11"/>
  <c r="C130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0" i="11"/>
  <c r="C128" i="11"/>
  <c r="C126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6" i="11"/>
  <c r="C35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O27" i="11"/>
  <c r="N27" i="11"/>
  <c r="M27" i="11"/>
  <c r="L27" i="11"/>
  <c r="L25" i="11"/>
  <c r="K27" i="11"/>
  <c r="J27" i="11"/>
  <c r="I27" i="11"/>
  <c r="H27" i="11"/>
  <c r="H25" i="11"/>
  <c r="G27" i="11"/>
  <c r="F27" i="11"/>
  <c r="E27" i="11"/>
  <c r="D27" i="11"/>
  <c r="D25" i="11"/>
  <c r="L66" i="11"/>
  <c r="G60" i="11"/>
  <c r="G58" i="11"/>
  <c r="K60" i="11"/>
  <c r="K108" i="11"/>
  <c r="O60" i="11"/>
  <c r="O58" i="11"/>
  <c r="E60" i="11"/>
  <c r="E58" i="11"/>
  <c r="I60" i="11"/>
  <c r="I58" i="11"/>
  <c r="M60" i="11"/>
  <c r="M108" i="11"/>
  <c r="C112" i="11"/>
  <c r="D109" i="11"/>
  <c r="E109" i="11"/>
  <c r="F60" i="11"/>
  <c r="F58" i="11"/>
  <c r="J60" i="11"/>
  <c r="J108" i="11"/>
  <c r="N60" i="11"/>
  <c r="N58" i="11"/>
  <c r="C53" i="11"/>
  <c r="C102" i="11"/>
  <c r="C107" i="11"/>
  <c r="H66" i="11"/>
  <c r="C43" i="11"/>
  <c r="L60" i="11"/>
  <c r="L58" i="11"/>
  <c r="H60" i="11"/>
  <c r="H58" i="11"/>
  <c r="C38" i="11"/>
  <c r="D60" i="11"/>
  <c r="D58" i="11"/>
  <c r="D118" i="11"/>
  <c r="D66" i="11"/>
  <c r="G25" i="11"/>
  <c r="O25" i="11"/>
  <c r="C30" i="11"/>
  <c r="F25" i="11"/>
  <c r="J66" i="11"/>
  <c r="E25" i="11"/>
  <c r="H109" i="11"/>
  <c r="L109" i="11"/>
  <c r="K25" i="11"/>
  <c r="F66" i="11"/>
  <c r="N66" i="11"/>
  <c r="J25" i="11"/>
  <c r="M25" i="11"/>
  <c r="I25" i="11"/>
  <c r="N25" i="11"/>
  <c r="C28" i="11"/>
  <c r="C61" i="11"/>
  <c r="C113" i="11"/>
  <c r="G66" i="11"/>
  <c r="K66" i="11"/>
  <c r="O66" i="11"/>
  <c r="E110" i="11"/>
  <c r="I110" i="11"/>
  <c r="M110" i="11"/>
  <c r="I109" i="11"/>
  <c r="M109" i="11"/>
  <c r="E118" i="11"/>
  <c r="C27" i="11"/>
  <c r="F109" i="11"/>
  <c r="J109" i="11"/>
  <c r="N109" i="11"/>
  <c r="E66" i="11"/>
  <c r="I66" i="11"/>
  <c r="M66" i="11"/>
  <c r="C69" i="11"/>
  <c r="C66" i="11"/>
  <c r="G109" i="11"/>
  <c r="K109" i="11"/>
  <c r="O109" i="11"/>
  <c r="G101" i="11"/>
  <c r="O101" i="11"/>
  <c r="D101" i="11"/>
  <c r="H101" i="11"/>
  <c r="L101" i="11"/>
  <c r="F101" i="11"/>
  <c r="J101" i="11"/>
  <c r="N101" i="11"/>
  <c r="K101" i="11"/>
  <c r="C94" i="11"/>
  <c r="E102" i="11"/>
  <c r="E107" i="11"/>
  <c r="I102" i="11"/>
  <c r="I107" i="11"/>
  <c r="M102" i="11"/>
  <c r="M107" i="11"/>
  <c r="C111" i="11"/>
  <c r="F111" i="11"/>
  <c r="F110" i="11"/>
  <c r="J111" i="11"/>
  <c r="J110" i="11"/>
  <c r="N111" i="11"/>
  <c r="N110" i="11"/>
  <c r="C72" i="11"/>
  <c r="C104" i="11"/>
  <c r="G111" i="11"/>
  <c r="G110" i="11"/>
  <c r="K111" i="11"/>
  <c r="K110" i="11"/>
  <c r="O111" i="11"/>
  <c r="O110" i="11"/>
  <c r="C120" i="11"/>
  <c r="C118" i="11"/>
  <c r="D111" i="11"/>
  <c r="D110" i="11"/>
  <c r="H111" i="11"/>
  <c r="H110" i="11"/>
  <c r="L111" i="11"/>
  <c r="L110" i="11"/>
  <c r="C88" i="11"/>
  <c r="G108" i="11"/>
  <c r="O108" i="11"/>
  <c r="O106" i="11"/>
  <c r="M58" i="11"/>
  <c r="K58" i="11"/>
  <c r="I108" i="11"/>
  <c r="I106" i="11"/>
  <c r="C60" i="11"/>
  <c r="C58" i="11"/>
  <c r="E108" i="11"/>
  <c r="E106" i="11"/>
  <c r="C109" i="11"/>
  <c r="J58" i="11"/>
  <c r="F108" i="11"/>
  <c r="F106" i="11"/>
  <c r="N108" i="11"/>
  <c r="N106" i="11"/>
  <c r="J106" i="11"/>
  <c r="G106" i="11"/>
  <c r="K106" i="11"/>
  <c r="C103" i="11"/>
  <c r="M106" i="11"/>
  <c r="C25" i="11"/>
  <c r="C110" i="11"/>
  <c r="M101" i="11"/>
  <c r="E101" i="11"/>
  <c r="L108" i="11"/>
  <c r="L106" i="11"/>
  <c r="D108" i="11"/>
  <c r="D106" i="11"/>
  <c r="I101" i="11"/>
  <c r="H108" i="11"/>
  <c r="H106" i="11"/>
  <c r="C108" i="11"/>
  <c r="C106" i="11"/>
  <c r="C101" i="11"/>
</calcChain>
</file>

<file path=xl/sharedStrings.xml><?xml version="1.0" encoding="utf-8"?>
<sst xmlns="http://schemas.openxmlformats.org/spreadsheetml/2006/main" count="820" uniqueCount="124">
  <si>
    <t>Наименование</t>
  </si>
  <si>
    <t>Наименование показателя, ед. измерения</t>
  </si>
  <si>
    <t>- за счет средств местного бюджета</t>
  </si>
  <si>
    <t>Х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</si>
  <si>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</si>
  <si>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</si>
  <si>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</si>
  <si>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X</t>
  </si>
  <si>
    <t>Итоговое значение показателя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</si>
  <si>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</si>
  <si>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</si>
  <si>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</si>
  <si>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</si>
  <si>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</si>
  <si>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</si>
  <si>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</si>
  <si>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</si>
  <si>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</si>
  <si>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</si>
  <si>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</si>
  <si>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</si>
  <si>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</si>
  <si>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</si>
  <si>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</si>
  <si>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</si>
  <si>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</si>
  <si>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</si>
  <si>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</si>
  <si>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</si>
  <si>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всего, в том числе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</si>
  <si>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</si>
  <si>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</si>
  <si>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</si>
  <si>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</si>
  <si>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</si>
  <si>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</si>
  <si>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количество изданных экземпляров информационного журнала "Семейный вопрос", экз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</si>
  <si>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</si>
  <si>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</si>
  <si>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</si>
  <si>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</si>
  <si>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</si>
  <si>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</si>
  <si>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</si>
  <si>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</si>
  <si>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 xml:space="preserve">Объем ассигнований соадминистратора  - департамента архитектуры и градостроительства 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</si>
  <si>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</si>
  <si>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</si>
  <si>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</si>
  <si>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</si>
  <si>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 xml:space="preserve">Объем ассигнований администратора  управление по опеке и попечительству </t>
  </si>
  <si>
    <t>Объем     финансирования (всего, руб.)</t>
  </si>
  <si>
    <t xml:space="preserve">Количество учреждений осуществляющих материально-техническое обеспечение деятельности по опеке и попечительству </t>
  </si>
  <si>
    <t xml:space="preserve">Количество учреждений осуществляющих информационно-коммуникационное обеспечение деятельности по опеке и попечительству </t>
  </si>
  <si>
    <t xml:space="preserve">управление 
по опеке 
и попечительству
</t>
  </si>
  <si>
    <t>муниципальное казённое учреждение «Управление информа-ционных технологий и связи»</t>
  </si>
  <si>
    <t>муниципальное казенное учреждение "Хозяйственно-эксплуатационное управление"</t>
  </si>
  <si>
    <t>в том числе переданных не родственникам (в приемные семьи, на усыновление (удоче-рение), под опеку (попечительство), охвачен-ных другими формами семейного устройства (семейные детские дома, патронатные семьи), находящихся в государ-ственных (муниципальных) учреждениях всех типов, %</t>
  </si>
  <si>
    <t>доля использованных средств субвенции, передаваемой из бюджета автономного округа,  на реализацию отдельных государственных полно-мочий в сфере опеки и попечительства, %</t>
  </si>
  <si>
    <t xml:space="preserve">доля граждан, обеспеченных мерами социальной поддержки, от численности граждан, имеющих право на их получение и обратив-шихся за их получением, на уровне 100%.
</t>
  </si>
  <si>
    <t>доля детей, оставшихся без попечения родителей, находящихся в государствен-ных учреждениях всех типов в общем количестве детей от 0 до 18 лет, %</t>
  </si>
  <si>
    <t xml:space="preserve">доля детей, воспитываю-щихся в семьях граждан, 
от общего числа детей, остав-шихся без попечения родителей, %
</t>
  </si>
  <si>
    <t xml:space="preserve">доля граждан, получивших государственные услуги, от общего числа граждан, обратившихся в орган местного самоуправления по вопросам опеки и попечи-тельства, на уровне 100 %.
</t>
  </si>
  <si>
    <t>Номер показателя</t>
  </si>
  <si>
    <t xml:space="preserve">Основное мероприятие 
1.2. 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
</t>
  </si>
  <si>
    <t>Мероприятие 1.1.3.  
Информационно-коммуникационное обеспечение деятельности по опеке и попечительству</t>
  </si>
  <si>
    <t xml:space="preserve">Мероприятие 1.1.2.  
Материально-техническое обеспечение деятельности по опеке и попечительству. </t>
  </si>
  <si>
    <t>Мероприятие 1.1.1. 
Содержание аппарата управления по опеке и попечительству.</t>
  </si>
  <si>
    <t>Основное мероприятие             
1.1.  Организация деятельности по опеке и попечительству.</t>
  </si>
  <si>
    <t>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</si>
  <si>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Исполнение органами местного самоуправления автономного округа отдельных государственных полномочий по осуществлению деятельности по опеке и попечительству</t>
  </si>
  <si>
    <t>управление 
по опеке 
и попечительству</t>
  </si>
  <si>
    <t>Задача 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</si>
  <si>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Количество граждан, прошедших подготовку для лиц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у поставщиков социальных услуг, чел.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</si>
  <si>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году, чел</t>
  </si>
  <si>
    <t>Ответственный (администратор или соадминистратор)</t>
  </si>
  <si>
    <t>доля использованных средств субвенции, передаваемой из бюджета автоном-ного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</si>
  <si>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Задача.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</si>
  <si>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 xml:space="preserve">доля выявленных совершеннолетних граждан, которые по состоянию здоровья не способны самостоятельно осуществ-лять и защищать свои права и исполнять свои обязанности, в общей численности населения города, %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</si>
  <si>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</si>
  <si>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</si>
  <si>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</si>
  <si>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</si>
  <si>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</si>
  <si>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</si>
  <si>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</si>
  <si>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</si>
  <si>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</si>
  <si>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</si>
  <si>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</si>
  <si>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</si>
  <si>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</si>
  <si>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</si>
  <si>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</si>
  <si>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</si>
  <si>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</si>
  <si>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</si>
  <si>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</si>
  <si>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</si>
  <si>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</si>
  <si>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</si>
  <si>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</si>
  <si>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</si>
  <si>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</si>
  <si>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Основное мероприятие  
1.3. «Организация предоставления услуг по подготовке граждан, желающих принять на воспитание в свою семью ребенка, оставшегося без попечения родителей, которым планируется выдать соответствующее свидетельство о прохождении подготовки»
</t>
  </si>
  <si>
    <t>Информация о программных мероприятиях, объеме их финансирования и показателях результатов реализации муниципальной программы «Реализация отдельных государственных полномочий 
в сфере опеки и попечительства на период до 2030 года»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</si>
  <si>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период 2030 годы»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</si>
  <si>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период до 2030 года»</t>
  </si>
  <si>
    <t>Всего по подпрограмме «Осуществление отдельных государственных полномочий по опеке и попечительству на период до 2030 года»</t>
  </si>
  <si>
    <t>Источник финансирования</t>
  </si>
  <si>
    <t>за счет иных источников</t>
  </si>
  <si>
    <t xml:space="preserve">Основное мероприятие               
2.1.Предоставление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 попечения родителей.
</t>
  </si>
  <si>
    <t xml:space="preserve">Мероприятие 2.1.1.                               
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
</t>
  </si>
  <si>
    <t xml:space="preserve">Мероприятие 2.1.2.                                                   
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
</t>
  </si>
  <si>
    <t xml:space="preserve">Мероприятие 2.1.3.                        
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
</t>
  </si>
  <si>
    <t xml:space="preserve">Основное мероприятие                       
2.2.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
</t>
  </si>
  <si>
    <t xml:space="preserve">Основное мероприятие                      
2.3.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
</t>
  </si>
  <si>
    <t>26</t>
  </si>
  <si>
    <t>27</t>
  </si>
  <si>
    <t xml:space="preserve">Приложение </t>
  </si>
  <si>
    <t>к постановлению</t>
  </si>
  <si>
    <t xml:space="preserve">Админпстрации города </t>
  </si>
  <si>
    <t>от _______ ________________ _________ № ___________</t>
  </si>
  <si>
    <t>Подпрограмма «Осуществление отдельных государственных полномочий  по опеке и попечительству на период  до 2030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</si>
</sst>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2" fontId="3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" fontId="9" fillId="0" borderId="5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vertical="top" wrapText="1"/>
    </xf>
    <xf numFmtId="4" fontId="9" fillId="0" borderId="4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7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0" fillId="0" borderId="4" xfId="0" applyNumberFormat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0" fillId="0" borderId="4" xfId="0" applyNumberFormat="1" applyBorder="1" applyAlignment="1">
      <alignment vertical="top" wrapText="1"/>
    </xf>
    <xf numFmtId="4" fontId="2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7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" fontId="7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08"/>
  <sheetViews>
    <sheetView tabSelected="1" view="pageLayout" topLeftCell="A51" zoomScale="80" zoomScaleNormal="35" zoomScalePageLayoutView="80" workbookViewId="0">
      <selection activeCell="I91" sqref="I91:I93"/>
    </sheetView>
  </sheetViews>
  <sheetFormatPr defaultColWidth="9.109375" defaultRowHeight="13.8" x14ac:dyDescent="0.25"/>
  <cols>
    <col min="1" max="1" width="66.6640625" style="3" customWidth="1"/>
    <col min="2" max="2" width="18.6640625" style="3" customWidth="1"/>
    <col min="3" max="3" width="19.5546875" style="5" customWidth="1"/>
    <col min="4" max="4" width="17.6640625" style="5" customWidth="1"/>
    <col min="5" max="5" width="17.109375" style="5" customWidth="1"/>
    <col min="6" max="6" width="18.6640625" style="5" customWidth="1"/>
    <col min="7" max="7" width="16.88671875" style="5" customWidth="1"/>
    <col min="8" max="8" width="16.6640625" style="5" customWidth="1"/>
    <col min="9" max="9" width="17" style="5" customWidth="1"/>
    <col min="10" max="10" width="17.33203125" style="5" customWidth="1"/>
    <col min="11" max="11" width="18.109375" style="5" customWidth="1"/>
    <col min="12" max="12" width="17.33203125" style="5" customWidth="1"/>
    <col min="13" max="13" width="17.5546875" style="5" customWidth="1"/>
    <col min="14" max="14" width="18.6640625" style="5" customWidth="1"/>
    <col min="15" max="15" width="19.44140625" style="5" customWidth="1"/>
    <col min="16" max="16" width="23.109375" style="3" customWidth="1"/>
    <col min="17" max="17" width="13.5546875" style="17" customWidth="1"/>
    <col min="18" max="18" width="57.109375" style="3" customWidth="1"/>
    <col min="19" max="19" width="9.109375" style="3" customWidth="1"/>
    <col min="20" max="20" width="10.33203125" style="3" customWidth="1"/>
    <col min="21" max="21" width="9" style="3" customWidth="1"/>
    <col min="22" max="22" width="9.33203125" style="3" customWidth="1"/>
    <col min="23" max="23" width="9.109375" style="3" customWidth="1"/>
    <col min="24" max="24" width="10.6640625" style="3" customWidth="1"/>
    <col min="25" max="25" width="9.44140625" style="3" customWidth="1"/>
    <col min="26" max="26" width="10.109375" style="3" customWidth="1"/>
    <col min="27" max="27" width="9.88671875" style="3" customWidth="1"/>
    <col min="28" max="28" width="9.5546875" style="3" customWidth="1"/>
    <col min="29" max="29" width="9.6640625" style="3" customWidth="1"/>
    <col min="30" max="30" width="10" style="3" customWidth="1"/>
    <col min="31" max="31" width="15.33203125" style="12" customWidth="1"/>
    <col min="32" max="32" width="18.33203125" style="3" customWidth="1"/>
    <col min="33" max="33" width="9.109375" style="3"/>
    <col min="34" max="16384" width="9.109375" style="1"/>
  </cols>
  <sheetData>
    <row r="1" spans="1:33" s="2" customFormat="1" ht="13.2" x14ac:dyDescent="0.25">
      <c r="A1" s="9"/>
      <c r="B1" s="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"/>
      <c r="Q1" s="18"/>
      <c r="R1" s="9"/>
      <c r="S1" s="9"/>
      <c r="T1" s="9"/>
      <c r="U1" s="9"/>
      <c r="V1" s="9"/>
      <c r="W1" s="9"/>
      <c r="X1" s="9"/>
      <c r="Y1" s="9"/>
      <c r="AF1" s="9"/>
      <c r="AG1" s="9"/>
    </row>
    <row r="2" spans="1:33" s="2" customFormat="1" ht="13.2" x14ac:dyDescent="0.25">
      <c r="A2" s="9"/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9"/>
      <c r="Q2" s="18"/>
      <c r="R2" s="9"/>
      <c r="S2" s="9"/>
      <c r="T2" s="9"/>
      <c r="U2" s="9"/>
      <c r="V2" s="9"/>
      <c r="W2" s="9"/>
      <c r="X2" s="9"/>
      <c r="Y2" s="9"/>
      <c r="AF2" s="9"/>
      <c r="AG2" s="9"/>
    </row>
    <row r="3" spans="1:33" s="2" customFormat="1" ht="13.2" x14ac:dyDescent="0.25">
      <c r="A3" s="9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9"/>
      <c r="Q3" s="18"/>
      <c r="R3" s="9"/>
      <c r="S3" s="9"/>
      <c r="T3" s="9"/>
      <c r="U3" s="9"/>
      <c r="V3" s="9"/>
      <c r="W3" s="9"/>
      <c r="X3" s="9"/>
      <c r="Y3" s="9"/>
      <c r="AF3" s="9"/>
      <c r="AG3" s="9"/>
    </row>
    <row r="4" spans="1:33" s="2" customFormat="1" ht="13.2" x14ac:dyDescent="0.25">
      <c r="A4" s="9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9"/>
      <c r="Q4" s="18"/>
      <c r="R4" s="9"/>
      <c r="S4" s="9"/>
      <c r="T4" s="9"/>
      <c r="U4" s="9"/>
      <c r="V4" s="9"/>
      <c r="W4" s="9"/>
      <c r="X4" s="9"/>
      <c r="Y4" s="9"/>
      <c r="AF4" s="9"/>
      <c r="AG4" s="9"/>
    </row>
    <row r="5" spans="1:33" s="2" customFormat="1" ht="13.2" x14ac:dyDescent="0.25">
      <c r="A5" s="9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9"/>
      <c r="Q5" s="18"/>
      <c r="R5" s="9"/>
      <c r="S5" s="9"/>
      <c r="T5" s="9"/>
      <c r="U5" s="9"/>
      <c r="V5" s="9"/>
      <c r="W5" s="9"/>
      <c r="X5" s="9"/>
      <c r="Y5" s="9"/>
      <c r="AF5" s="9"/>
      <c r="AG5" s="9"/>
    </row>
    <row r="6" spans="1:33" s="2" customFormat="1" ht="13.2" x14ac:dyDescent="0.25">
      <c r="A6" s="9"/>
      <c r="B6" s="9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/>
      <c r="Q6" s="18"/>
      <c r="R6" s="9"/>
      <c r="S6" s="9"/>
      <c r="T6" s="9"/>
      <c r="U6" s="9"/>
      <c r="V6" s="9"/>
      <c r="W6" s="9"/>
      <c r="X6" s="9"/>
      <c r="Y6" s="9"/>
      <c r="AF6" s="9"/>
      <c r="AG6" s="9"/>
    </row>
    <row r="7" spans="1:33" s="2" customFormat="1" ht="13.2" x14ac:dyDescent="0.25">
      <c r="A7" s="9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9"/>
      <c r="Q7" s="18"/>
      <c r="R7" s="9"/>
      <c r="S7" s="9"/>
      <c r="T7" s="9"/>
      <c r="U7" s="9"/>
      <c r="V7" s="9"/>
      <c r="W7" s="9"/>
      <c r="X7" s="9"/>
      <c r="Y7" s="9"/>
      <c r="AF7" s="9"/>
      <c r="AG7" s="9"/>
    </row>
    <row r="8" spans="1:33" s="2" customFormat="1" ht="15.6" x14ac:dyDescent="0.3">
      <c r="A8" s="9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/>
      <c r="Q8" s="18"/>
      <c r="R8" s="9"/>
      <c r="S8" s="9"/>
      <c r="T8" s="9"/>
      <c r="U8" s="9"/>
      <c r="V8" s="9"/>
      <c r="W8" s="9"/>
      <c r="X8" s="9"/>
      <c r="Y8" s="9"/>
      <c r="Z8" s="10" t="s">
        <v>119</v>
      </c>
      <c r="AA8" s="10"/>
      <c r="AB8" s="10"/>
      <c r="AC8" s="10"/>
      <c r="AD8" s="10"/>
      <c r="AE8" s="11"/>
      <c r="AF8" s="9"/>
      <c r="AG8" s="9"/>
    </row>
    <row r="9" spans="1:33" s="2" customFormat="1" ht="15.6" x14ac:dyDescent="0.3">
      <c r="A9" s="9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9"/>
      <c r="Q9" s="18"/>
      <c r="R9" s="9"/>
      <c r="S9" s="9"/>
      <c r="T9" s="9"/>
      <c r="U9" s="9"/>
      <c r="V9" s="9"/>
      <c r="W9" s="9"/>
      <c r="X9" s="9"/>
      <c r="Y9" s="9"/>
      <c r="Z9" s="57" t="s">
        <v>120</v>
      </c>
      <c r="AA9" s="10"/>
      <c r="AB9" s="10"/>
      <c r="AC9" s="10"/>
      <c r="AD9" s="10"/>
      <c r="AE9" s="11"/>
      <c r="AF9" s="9"/>
      <c r="AG9" s="9"/>
    </row>
    <row r="10" spans="1:33" s="2" customFormat="1" ht="15.6" x14ac:dyDescent="0.3">
      <c r="A10" s="9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9"/>
      <c r="Q10" s="18"/>
      <c r="R10" s="9"/>
      <c r="S10" s="9"/>
      <c r="T10" s="9"/>
      <c r="U10" s="9"/>
      <c r="V10" s="9"/>
      <c r="W10" s="9"/>
      <c r="X10" s="9"/>
      <c r="Y10" s="9"/>
      <c r="Z10" s="57" t="s">
        <v>121</v>
      </c>
      <c r="AA10" s="10"/>
      <c r="AB10" s="10"/>
      <c r="AC10" s="10"/>
      <c r="AD10" s="10"/>
      <c r="AE10" s="11"/>
      <c r="AF10" s="9"/>
      <c r="AG10" s="9"/>
    </row>
    <row r="11" spans="1:33" s="2" customFormat="1" ht="15.6" x14ac:dyDescent="0.3">
      <c r="A11" s="9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9"/>
      <c r="Q11" s="18"/>
      <c r="R11" s="9"/>
      <c r="S11" s="9"/>
      <c r="T11" s="9"/>
      <c r="U11" s="9"/>
      <c r="V11" s="9"/>
      <c r="W11" s="9"/>
      <c r="X11" s="9"/>
      <c r="Y11" s="9"/>
      <c r="Z11" s="57"/>
      <c r="AA11" s="10"/>
      <c r="AB11" s="10"/>
      <c r="AC11" s="10"/>
      <c r="AD11" s="10"/>
      <c r="AE11" s="11"/>
      <c r="AF11" s="9"/>
      <c r="AG11" s="9"/>
    </row>
    <row r="12" spans="1:33" s="2" customFormat="1" ht="15.6" x14ac:dyDescent="0.3">
      <c r="A12" s="9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9"/>
      <c r="Q12" s="18"/>
      <c r="R12" s="9"/>
      <c r="S12" s="9"/>
      <c r="T12" s="9"/>
      <c r="U12" s="9"/>
      <c r="V12" s="9"/>
      <c r="W12" s="9"/>
      <c r="X12" s="9"/>
      <c r="Y12" s="9"/>
      <c r="Z12" s="57" t="s">
        <v>122</v>
      </c>
      <c r="AA12" s="10"/>
      <c r="AB12" s="10"/>
      <c r="AC12" s="10"/>
      <c r="AD12" s="10"/>
      <c r="AE12" s="11"/>
      <c r="AF12" s="9"/>
      <c r="AG12" s="9"/>
    </row>
    <row r="13" spans="1:33" s="2" customFormat="1" ht="15.6" x14ac:dyDescent="0.3">
      <c r="A13" s="9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9"/>
      <c r="Q13" s="18"/>
      <c r="R13" s="9"/>
      <c r="S13" s="9"/>
      <c r="T13" s="9"/>
      <c r="U13" s="9"/>
      <c r="V13" s="9"/>
      <c r="W13" s="9"/>
      <c r="X13" s="9"/>
      <c r="Y13" s="9"/>
      <c r="Z13" s="57"/>
      <c r="AA13" s="10"/>
      <c r="AB13" s="10"/>
      <c r="AC13" s="10"/>
      <c r="AD13" s="10"/>
      <c r="AE13" s="11"/>
      <c r="AF13" s="9"/>
      <c r="AG13" s="9"/>
    </row>
    <row r="14" spans="1:33" s="2" customFormat="1" ht="15.6" x14ac:dyDescent="0.3">
      <c r="A14" s="9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9"/>
      <c r="Q14" s="18"/>
      <c r="R14" s="9"/>
      <c r="S14" s="9"/>
      <c r="T14" s="9"/>
      <c r="U14" s="9"/>
      <c r="V14" s="9"/>
      <c r="W14" s="9"/>
      <c r="X14" s="9"/>
      <c r="Y14" s="9"/>
      <c r="Z14" s="57"/>
      <c r="AA14" s="10"/>
      <c r="AB14" s="10"/>
      <c r="AC14" s="10"/>
      <c r="AD14" s="10"/>
      <c r="AE14" s="11"/>
      <c r="AF14" s="9"/>
      <c r="AG14" s="9"/>
    </row>
    <row r="15" spans="1:33" s="2" customFormat="1" ht="15.6" x14ac:dyDescent="0.3">
      <c r="A15" s="18"/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0"/>
      <c r="AA15" s="10"/>
      <c r="AB15" s="10"/>
      <c r="AC15" s="10"/>
      <c r="AD15" s="10"/>
      <c r="AE15" s="11"/>
      <c r="AF15" s="9"/>
      <c r="AG15" s="9"/>
    </row>
    <row r="16" spans="1:33" ht="9" customHeight="1" x14ac:dyDescent="0.25">
      <c r="A16" s="20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31" ht="33" customHeight="1" x14ac:dyDescent="0.35">
      <c r="A17" s="80" t="s">
        <v>105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</row>
    <row r="18" spans="1:31" ht="36.75" customHeight="1" x14ac:dyDescent="0.25">
      <c r="A18" s="22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4"/>
    </row>
    <row r="19" spans="1:31" ht="30" customHeight="1" x14ac:dyDescent="0.25">
      <c r="A19" s="82" t="s">
        <v>0</v>
      </c>
      <c r="B19" s="82" t="s">
        <v>109</v>
      </c>
      <c r="C19" s="84" t="s">
        <v>51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7"/>
      <c r="P19" s="88" t="s">
        <v>75</v>
      </c>
      <c r="Q19" s="60" t="s">
        <v>63</v>
      </c>
      <c r="R19" s="87" t="s">
        <v>1</v>
      </c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1"/>
      <c r="AE19" s="58" t="s">
        <v>8</v>
      </c>
    </row>
    <row r="20" spans="1:31" ht="31.2" customHeight="1" x14ac:dyDescent="0.25">
      <c r="A20" s="83"/>
      <c r="B20" s="83"/>
      <c r="C20" s="85"/>
      <c r="D20" s="29" t="s">
        <v>17</v>
      </c>
      <c r="E20" s="29" t="s">
        <v>18</v>
      </c>
      <c r="F20" s="29" t="s">
        <v>19</v>
      </c>
      <c r="G20" s="29" t="s">
        <v>20</v>
      </c>
      <c r="H20" s="29" t="s">
        <v>21</v>
      </c>
      <c r="I20" s="29" t="s">
        <v>22</v>
      </c>
      <c r="J20" s="29" t="s">
        <v>23</v>
      </c>
      <c r="K20" s="29" t="s">
        <v>24</v>
      </c>
      <c r="L20" s="29" t="s">
        <v>25</v>
      </c>
      <c r="M20" s="29" t="s">
        <v>26</v>
      </c>
      <c r="N20" s="29" t="s">
        <v>27</v>
      </c>
      <c r="O20" s="29" t="s">
        <v>28</v>
      </c>
      <c r="P20" s="89"/>
      <c r="Q20" s="60"/>
      <c r="R20" s="87"/>
      <c r="S20" s="30" t="s">
        <v>17</v>
      </c>
      <c r="T20" s="25" t="s">
        <v>18</v>
      </c>
      <c r="U20" s="25" t="s">
        <v>19</v>
      </c>
      <c r="V20" s="25" t="s">
        <v>20</v>
      </c>
      <c r="W20" s="25" t="s">
        <v>21</v>
      </c>
      <c r="X20" s="25" t="s">
        <v>22</v>
      </c>
      <c r="Y20" s="25" t="s">
        <v>23</v>
      </c>
      <c r="Z20" s="25" t="s">
        <v>24</v>
      </c>
      <c r="AA20" s="25" t="s">
        <v>25</v>
      </c>
      <c r="AB20" s="25" t="s">
        <v>26</v>
      </c>
      <c r="AC20" s="25" t="s">
        <v>27</v>
      </c>
      <c r="AD20" s="25" t="s">
        <v>28</v>
      </c>
      <c r="AE20" s="92"/>
    </row>
    <row r="21" spans="1:31" ht="24" customHeight="1" x14ac:dyDescent="0.25">
      <c r="A21" s="74" t="s">
        <v>69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6"/>
    </row>
    <row r="22" spans="1:31" ht="20.25" customHeight="1" x14ac:dyDescent="0.25">
      <c r="A22" s="74" t="s">
        <v>123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6"/>
    </row>
    <row r="23" spans="1:31" ht="21.75" customHeight="1" x14ac:dyDescent="0.25">
      <c r="A23" s="74" t="s">
        <v>70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6"/>
    </row>
    <row r="24" spans="1:31" s="3" customFormat="1" ht="18" customHeight="1" x14ac:dyDescent="0.25">
      <c r="A24" s="74" t="s">
        <v>72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6"/>
    </row>
    <row r="25" spans="1:31" s="3" customFormat="1" ht="70.95" customHeight="1" x14ac:dyDescent="0.25">
      <c r="A25" s="95" t="s">
        <v>68</v>
      </c>
      <c r="B25" s="31" t="s">
        <v>29</v>
      </c>
      <c r="C25" s="32">
        <f t="shared" ref="C25:O25" si="0">C27+C28</f>
        <v>1034167679.9799998</v>
      </c>
      <c r="D25" s="32">
        <f t="shared" si="0"/>
        <v>85986025.25999999</v>
      </c>
      <c r="E25" s="32">
        <f t="shared" si="0"/>
        <v>85942076.069999993</v>
      </c>
      <c r="F25" s="32">
        <f t="shared" si="0"/>
        <v>85942076.069999993</v>
      </c>
      <c r="G25" s="32">
        <f t="shared" si="0"/>
        <v>86230011.899999991</v>
      </c>
      <c r="H25" s="32">
        <f t="shared" si="0"/>
        <v>86237148.769999996</v>
      </c>
      <c r="I25" s="32">
        <f t="shared" si="0"/>
        <v>86244039.539999992</v>
      </c>
      <c r="J25" s="32">
        <f t="shared" si="0"/>
        <v>86250438.11999999</v>
      </c>
      <c r="K25" s="32">
        <f t="shared" si="0"/>
        <v>86256590.589999989</v>
      </c>
      <c r="L25" s="32">
        <f t="shared" si="0"/>
        <v>86262250.86999999</v>
      </c>
      <c r="M25" s="32">
        <f t="shared" si="0"/>
        <v>86267418.949999988</v>
      </c>
      <c r="N25" s="32">
        <f t="shared" si="0"/>
        <v>86272340.929999992</v>
      </c>
      <c r="O25" s="32">
        <f t="shared" si="0"/>
        <v>86277262.909999996</v>
      </c>
      <c r="P25" s="88" t="s">
        <v>54</v>
      </c>
      <c r="Q25" s="33" t="s">
        <v>79</v>
      </c>
      <c r="R25" s="34" t="s">
        <v>58</v>
      </c>
      <c r="S25" s="30">
        <v>95</v>
      </c>
      <c r="T25" s="30">
        <v>95</v>
      </c>
      <c r="U25" s="30">
        <v>95</v>
      </c>
      <c r="V25" s="30">
        <v>95</v>
      </c>
      <c r="W25" s="30">
        <v>95</v>
      </c>
      <c r="X25" s="30">
        <v>95</v>
      </c>
      <c r="Y25" s="30">
        <v>95</v>
      </c>
      <c r="Z25" s="30">
        <v>95</v>
      </c>
      <c r="AA25" s="30">
        <v>95</v>
      </c>
      <c r="AB25" s="30">
        <v>95</v>
      </c>
      <c r="AC25" s="30">
        <v>95</v>
      </c>
      <c r="AD25" s="30">
        <v>95</v>
      </c>
      <c r="AE25" s="25">
        <v>95</v>
      </c>
    </row>
    <row r="26" spans="1:31" s="3" customFormat="1" ht="83.4" customHeight="1" x14ac:dyDescent="0.25">
      <c r="A26" s="95"/>
      <c r="B26" s="27" t="s">
        <v>11</v>
      </c>
      <c r="C26" s="35"/>
      <c r="D26" s="36"/>
      <c r="E26" s="37"/>
      <c r="F26" s="37"/>
      <c r="G26" s="36"/>
      <c r="H26" s="36"/>
      <c r="I26" s="36"/>
      <c r="J26" s="36"/>
      <c r="K26" s="36"/>
      <c r="L26" s="36"/>
      <c r="M26" s="36"/>
      <c r="N26" s="36"/>
      <c r="O26" s="36"/>
      <c r="P26" s="100"/>
      <c r="Q26" s="33" t="s">
        <v>80</v>
      </c>
      <c r="R26" s="34" t="s">
        <v>62</v>
      </c>
      <c r="S26" s="30">
        <v>100</v>
      </c>
      <c r="T26" s="30">
        <v>100</v>
      </c>
      <c r="U26" s="30">
        <v>100</v>
      </c>
      <c r="V26" s="30">
        <v>100</v>
      </c>
      <c r="W26" s="30">
        <v>100</v>
      </c>
      <c r="X26" s="30">
        <v>100</v>
      </c>
      <c r="Y26" s="30">
        <v>100</v>
      </c>
      <c r="Z26" s="30">
        <v>100</v>
      </c>
      <c r="AA26" s="30">
        <v>100</v>
      </c>
      <c r="AB26" s="30">
        <v>100</v>
      </c>
      <c r="AC26" s="30">
        <v>100</v>
      </c>
      <c r="AD26" s="30">
        <v>100</v>
      </c>
      <c r="AE26" s="25">
        <v>100</v>
      </c>
    </row>
    <row r="27" spans="1:31" s="3" customFormat="1" ht="91.2" customHeight="1" x14ac:dyDescent="0.25">
      <c r="A27" s="95"/>
      <c r="B27" s="31" t="s">
        <v>12</v>
      </c>
      <c r="C27" s="32">
        <f t="shared" ref="C27:O27" si="1">C35+C40+C45</f>
        <v>1031304912.8399998</v>
      </c>
      <c r="D27" s="32">
        <f t="shared" si="1"/>
        <v>85942076.069999993</v>
      </c>
      <c r="E27" s="32">
        <f t="shared" si="1"/>
        <v>85942076.069999993</v>
      </c>
      <c r="F27" s="32">
        <f t="shared" si="1"/>
        <v>85942076.069999993</v>
      </c>
      <c r="G27" s="32">
        <f t="shared" si="1"/>
        <v>85942076.069999993</v>
      </c>
      <c r="H27" s="32">
        <f t="shared" si="1"/>
        <v>85942076.069999993</v>
      </c>
      <c r="I27" s="32">
        <f t="shared" si="1"/>
        <v>85942076.069999993</v>
      </c>
      <c r="J27" s="32">
        <f t="shared" si="1"/>
        <v>85942076.069999993</v>
      </c>
      <c r="K27" s="32">
        <f t="shared" si="1"/>
        <v>85942076.069999993</v>
      </c>
      <c r="L27" s="32">
        <f t="shared" si="1"/>
        <v>85942076.069999993</v>
      </c>
      <c r="M27" s="32">
        <f t="shared" si="1"/>
        <v>85942076.069999993</v>
      </c>
      <c r="N27" s="32">
        <f t="shared" si="1"/>
        <v>85942076.069999993</v>
      </c>
      <c r="O27" s="32">
        <f t="shared" si="1"/>
        <v>85942076.069999993</v>
      </c>
      <c r="P27" s="100"/>
      <c r="Q27" s="33" t="s">
        <v>81</v>
      </c>
      <c r="R27" s="38" t="s">
        <v>30</v>
      </c>
      <c r="S27" s="25">
        <v>1.5</v>
      </c>
      <c r="T27" s="25">
        <v>1.5</v>
      </c>
      <c r="U27" s="25">
        <v>1.5</v>
      </c>
      <c r="V27" s="25">
        <v>1.5</v>
      </c>
      <c r="W27" s="25">
        <v>1.5</v>
      </c>
      <c r="X27" s="25">
        <v>1.5</v>
      </c>
      <c r="Y27" s="25">
        <v>1.5</v>
      </c>
      <c r="Z27" s="25">
        <v>1.5</v>
      </c>
      <c r="AA27" s="25">
        <v>1.5</v>
      </c>
      <c r="AB27" s="25">
        <v>1.5</v>
      </c>
      <c r="AC27" s="25">
        <v>1.5</v>
      </c>
      <c r="AD27" s="25">
        <v>1.5</v>
      </c>
      <c r="AE27" s="25">
        <v>1.5</v>
      </c>
    </row>
    <row r="28" spans="1:31" s="3" customFormat="1" ht="97.2" customHeight="1" x14ac:dyDescent="0.25">
      <c r="A28" s="95"/>
      <c r="B28" s="96" t="s">
        <v>13</v>
      </c>
      <c r="C28" s="98">
        <f>SUM(D28:O28)</f>
        <v>2862767.1399999997</v>
      </c>
      <c r="D28" s="98">
        <f t="shared" ref="D28:O28" si="2">D36</f>
        <v>43949.19</v>
      </c>
      <c r="E28" s="98">
        <f t="shared" si="2"/>
        <v>0</v>
      </c>
      <c r="F28" s="98">
        <f t="shared" si="2"/>
        <v>0</v>
      </c>
      <c r="G28" s="98">
        <f t="shared" si="2"/>
        <v>287935.83</v>
      </c>
      <c r="H28" s="98">
        <f t="shared" si="2"/>
        <v>295072.7</v>
      </c>
      <c r="I28" s="98">
        <f t="shared" si="2"/>
        <v>301963.46999999997</v>
      </c>
      <c r="J28" s="98">
        <f t="shared" si="2"/>
        <v>308362.05</v>
      </c>
      <c r="K28" s="98">
        <f t="shared" si="2"/>
        <v>314514.52</v>
      </c>
      <c r="L28" s="98">
        <f t="shared" si="2"/>
        <v>320174.8</v>
      </c>
      <c r="M28" s="98">
        <f t="shared" si="2"/>
        <v>325342.88</v>
      </c>
      <c r="N28" s="98">
        <f t="shared" si="2"/>
        <v>330264.86</v>
      </c>
      <c r="O28" s="98">
        <f t="shared" si="2"/>
        <v>335186.84000000003</v>
      </c>
      <c r="P28" s="100"/>
      <c r="Q28" s="33" t="s">
        <v>82</v>
      </c>
      <c r="R28" s="34" t="s">
        <v>57</v>
      </c>
      <c r="S28" s="25">
        <v>22.3</v>
      </c>
      <c r="T28" s="25">
        <v>22.5</v>
      </c>
      <c r="U28" s="25">
        <v>22.7</v>
      </c>
      <c r="V28" s="25">
        <v>22.7</v>
      </c>
      <c r="W28" s="25">
        <v>22.7</v>
      </c>
      <c r="X28" s="25">
        <v>22.7</v>
      </c>
      <c r="Y28" s="25">
        <v>22.7</v>
      </c>
      <c r="Z28" s="25">
        <v>22.7</v>
      </c>
      <c r="AA28" s="25">
        <v>22.7</v>
      </c>
      <c r="AB28" s="25">
        <v>22.7</v>
      </c>
      <c r="AC28" s="25">
        <v>22.7</v>
      </c>
      <c r="AD28" s="25">
        <v>22.7</v>
      </c>
      <c r="AE28" s="25">
        <v>22.7</v>
      </c>
    </row>
    <row r="29" spans="1:31" s="3" customFormat="1" ht="58.2" customHeight="1" x14ac:dyDescent="0.25">
      <c r="A29" s="95"/>
      <c r="B29" s="97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89"/>
      <c r="Q29" s="33" t="s">
        <v>83</v>
      </c>
      <c r="R29" s="34" t="s">
        <v>31</v>
      </c>
      <c r="S29" s="25">
        <v>1.49</v>
      </c>
      <c r="T29" s="25">
        <v>1.49</v>
      </c>
      <c r="U29" s="25">
        <v>1.49</v>
      </c>
      <c r="V29" s="25">
        <v>1.49</v>
      </c>
      <c r="W29" s="25">
        <v>1.49</v>
      </c>
      <c r="X29" s="25">
        <v>1.49</v>
      </c>
      <c r="Y29" s="25">
        <v>1.49</v>
      </c>
      <c r="Z29" s="25">
        <v>1.49</v>
      </c>
      <c r="AA29" s="25">
        <v>1.49</v>
      </c>
      <c r="AB29" s="25">
        <v>1.49</v>
      </c>
      <c r="AC29" s="25">
        <v>1.49</v>
      </c>
      <c r="AD29" s="25">
        <v>1.49</v>
      </c>
      <c r="AE29" s="25">
        <v>1.49</v>
      </c>
    </row>
    <row r="30" spans="1:31" s="3" customFormat="1" ht="65.400000000000006" customHeight="1" x14ac:dyDescent="0.25">
      <c r="A30" s="96" t="s">
        <v>67</v>
      </c>
      <c r="B30" s="41" t="s">
        <v>29</v>
      </c>
      <c r="C30" s="42">
        <f>C35+C36</f>
        <v>958685543.49999976</v>
      </c>
      <c r="D30" s="42">
        <f t="shared" ref="D30:O30" si="3">D35+D36</f>
        <v>79695847.219999999</v>
      </c>
      <c r="E30" s="42">
        <f t="shared" si="3"/>
        <v>79651898.030000001</v>
      </c>
      <c r="F30" s="42">
        <f t="shared" si="3"/>
        <v>79651898.030000001</v>
      </c>
      <c r="G30" s="42">
        <f t="shared" si="3"/>
        <v>79939833.859999999</v>
      </c>
      <c r="H30" s="42">
        <f t="shared" si="3"/>
        <v>79946970.730000004</v>
      </c>
      <c r="I30" s="42">
        <f t="shared" si="3"/>
        <v>79953861.5</v>
      </c>
      <c r="J30" s="42">
        <f t="shared" si="3"/>
        <v>79960260.079999998</v>
      </c>
      <c r="K30" s="42">
        <f t="shared" si="3"/>
        <v>79966412.549999997</v>
      </c>
      <c r="L30" s="42">
        <f t="shared" si="3"/>
        <v>79972072.829999998</v>
      </c>
      <c r="M30" s="42">
        <f t="shared" si="3"/>
        <v>79977240.909999996</v>
      </c>
      <c r="N30" s="42">
        <f t="shared" si="3"/>
        <v>79982162.890000001</v>
      </c>
      <c r="O30" s="42">
        <f t="shared" si="3"/>
        <v>79987084.870000005</v>
      </c>
      <c r="P30" s="88" t="s">
        <v>54</v>
      </c>
      <c r="Q30" s="33" t="s">
        <v>84</v>
      </c>
      <c r="R30" s="34" t="s">
        <v>60</v>
      </c>
      <c r="S30" s="25">
        <v>3.0000000000000001E-3</v>
      </c>
      <c r="T30" s="25">
        <v>2E-3</v>
      </c>
      <c r="U30" s="25">
        <v>1E-3</v>
      </c>
      <c r="V30" s="25">
        <v>1E-3</v>
      </c>
      <c r="W30" s="25">
        <v>1E-3</v>
      </c>
      <c r="X30" s="25">
        <v>1E-3</v>
      </c>
      <c r="Y30" s="25">
        <v>1E-3</v>
      </c>
      <c r="Z30" s="25">
        <v>1E-3</v>
      </c>
      <c r="AA30" s="25">
        <v>1E-3</v>
      </c>
      <c r="AB30" s="25">
        <v>1E-3</v>
      </c>
      <c r="AC30" s="25">
        <v>1E-3</v>
      </c>
      <c r="AD30" s="25">
        <v>1E-3</v>
      </c>
      <c r="AE30" s="25">
        <v>1E-3</v>
      </c>
    </row>
    <row r="31" spans="1:31" s="3" customFormat="1" ht="100.2" customHeight="1" x14ac:dyDescent="0.25">
      <c r="A31" s="102"/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100"/>
      <c r="Q31" s="33" t="s">
        <v>85</v>
      </c>
      <c r="R31" s="34" t="s">
        <v>32</v>
      </c>
      <c r="S31" s="25">
        <v>6.0000000000000001E-3</v>
      </c>
      <c r="T31" s="25">
        <v>5.0000000000000001E-3</v>
      </c>
      <c r="U31" s="25">
        <v>4.0000000000000001E-3</v>
      </c>
      <c r="V31" s="25">
        <v>4.0000000000000001E-3</v>
      </c>
      <c r="W31" s="25">
        <v>4.0000000000000001E-3</v>
      </c>
      <c r="X31" s="25">
        <v>4.0000000000000001E-3</v>
      </c>
      <c r="Y31" s="25">
        <v>4.0000000000000001E-3</v>
      </c>
      <c r="Z31" s="25">
        <v>4.0000000000000001E-3</v>
      </c>
      <c r="AA31" s="25">
        <v>4.0000000000000001E-3</v>
      </c>
      <c r="AB31" s="25">
        <v>4.0000000000000001E-3</v>
      </c>
      <c r="AC31" s="25">
        <v>4.0000000000000001E-3</v>
      </c>
      <c r="AD31" s="25">
        <v>4.0000000000000001E-3</v>
      </c>
      <c r="AE31" s="25">
        <v>4.0000000000000001E-3</v>
      </c>
    </row>
    <row r="32" spans="1:31" s="3" customFormat="1" ht="70.95" customHeight="1" x14ac:dyDescent="0.25">
      <c r="A32" s="102"/>
      <c r="B32" s="45"/>
      <c r="C32" s="46"/>
      <c r="D32" s="44"/>
      <c r="E32" s="44"/>
      <c r="F32" s="44"/>
      <c r="G32" s="46"/>
      <c r="H32" s="46"/>
      <c r="I32" s="46"/>
      <c r="J32" s="46"/>
      <c r="K32" s="46"/>
      <c r="L32" s="46"/>
      <c r="M32" s="46"/>
      <c r="N32" s="46"/>
      <c r="O32" s="46"/>
      <c r="P32" s="100"/>
      <c r="Q32" s="33" t="s">
        <v>86</v>
      </c>
      <c r="R32" s="34" t="s">
        <v>61</v>
      </c>
      <c r="S32" s="28">
        <v>99.8</v>
      </c>
      <c r="T32" s="28">
        <v>99.8</v>
      </c>
      <c r="U32" s="28">
        <v>99.8</v>
      </c>
      <c r="V32" s="28">
        <v>99.8</v>
      </c>
      <c r="W32" s="28">
        <v>99.8</v>
      </c>
      <c r="X32" s="28">
        <v>99.8</v>
      </c>
      <c r="Y32" s="28">
        <v>99.8</v>
      </c>
      <c r="Z32" s="28">
        <v>99.8</v>
      </c>
      <c r="AA32" s="28">
        <v>99.8</v>
      </c>
      <c r="AB32" s="28">
        <v>99.8</v>
      </c>
      <c r="AC32" s="28">
        <v>99.8</v>
      </c>
      <c r="AD32" s="28">
        <v>99.8</v>
      </c>
      <c r="AE32" s="28">
        <v>99.8</v>
      </c>
    </row>
    <row r="33" spans="1:31" s="3" customFormat="1" ht="81.599999999999994" customHeight="1" x14ac:dyDescent="0.25">
      <c r="A33" s="102"/>
      <c r="B33" s="47"/>
      <c r="C33" s="48"/>
      <c r="D33" s="49"/>
      <c r="E33" s="49"/>
      <c r="F33" s="49"/>
      <c r="G33" s="48"/>
      <c r="H33" s="48"/>
      <c r="I33" s="48"/>
      <c r="J33" s="48"/>
      <c r="K33" s="48"/>
      <c r="L33" s="48"/>
      <c r="M33" s="48"/>
      <c r="N33" s="48"/>
      <c r="O33" s="48"/>
      <c r="P33" s="100"/>
      <c r="Q33" s="33" t="s">
        <v>87</v>
      </c>
      <c r="R33" s="34" t="s">
        <v>34</v>
      </c>
      <c r="S33" s="25">
        <v>95.8</v>
      </c>
      <c r="T33" s="25">
        <v>96</v>
      </c>
      <c r="U33" s="25">
        <v>96</v>
      </c>
      <c r="V33" s="25">
        <v>96</v>
      </c>
      <c r="W33" s="25">
        <v>96</v>
      </c>
      <c r="X33" s="25">
        <v>96</v>
      </c>
      <c r="Y33" s="25">
        <v>96</v>
      </c>
      <c r="Z33" s="25">
        <v>96</v>
      </c>
      <c r="AA33" s="25">
        <v>96</v>
      </c>
      <c r="AB33" s="25">
        <v>96</v>
      </c>
      <c r="AC33" s="25">
        <v>96</v>
      </c>
      <c r="AD33" s="25">
        <v>96</v>
      </c>
      <c r="AE33" s="25">
        <v>96</v>
      </c>
    </row>
    <row r="34" spans="1:31" s="3" customFormat="1" ht="90" customHeight="1" x14ac:dyDescent="0.25">
      <c r="A34" s="102"/>
      <c r="B34" s="27" t="s">
        <v>11</v>
      </c>
      <c r="C34" s="32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100"/>
      <c r="Q34" s="33" t="s">
        <v>88</v>
      </c>
      <c r="R34" s="34" t="s">
        <v>33</v>
      </c>
      <c r="S34" s="25">
        <v>0.1</v>
      </c>
      <c r="T34" s="25">
        <v>0.1</v>
      </c>
      <c r="U34" s="25">
        <v>0.1</v>
      </c>
      <c r="V34" s="25">
        <v>0.1</v>
      </c>
      <c r="W34" s="25">
        <v>0.1</v>
      </c>
      <c r="X34" s="25">
        <v>0.1</v>
      </c>
      <c r="Y34" s="25">
        <v>0.1</v>
      </c>
      <c r="Z34" s="25">
        <v>0.1</v>
      </c>
      <c r="AA34" s="25">
        <v>0.1</v>
      </c>
      <c r="AB34" s="25">
        <v>0.1</v>
      </c>
      <c r="AC34" s="25">
        <v>0.1</v>
      </c>
      <c r="AD34" s="25">
        <v>0.1</v>
      </c>
      <c r="AE34" s="25">
        <v>0.1</v>
      </c>
    </row>
    <row r="35" spans="1:31" s="3" customFormat="1" ht="90.6" customHeight="1" x14ac:dyDescent="0.25">
      <c r="A35" s="102"/>
      <c r="B35" s="31" t="s">
        <v>12</v>
      </c>
      <c r="C35" s="32">
        <f>SUM(D35:O35)</f>
        <v>955822776.35999978</v>
      </c>
      <c r="D35" s="26">
        <v>79651898.030000001</v>
      </c>
      <c r="E35" s="26">
        <v>79651898.030000001</v>
      </c>
      <c r="F35" s="26">
        <v>79651898.030000001</v>
      </c>
      <c r="G35" s="26">
        <v>79651898.030000001</v>
      </c>
      <c r="H35" s="26">
        <v>79651898.030000001</v>
      </c>
      <c r="I35" s="26">
        <v>79651898.030000001</v>
      </c>
      <c r="J35" s="26">
        <v>79651898.030000001</v>
      </c>
      <c r="K35" s="26">
        <v>79651898.030000001</v>
      </c>
      <c r="L35" s="26">
        <v>79651898.030000001</v>
      </c>
      <c r="M35" s="26">
        <v>79651898.030000001</v>
      </c>
      <c r="N35" s="26">
        <v>79651898.030000001</v>
      </c>
      <c r="O35" s="26">
        <v>79651898.030000001</v>
      </c>
      <c r="P35" s="100"/>
      <c r="Q35" s="33" t="s">
        <v>89</v>
      </c>
      <c r="R35" s="34" t="s">
        <v>78</v>
      </c>
      <c r="S35" s="25">
        <v>0.03</v>
      </c>
      <c r="T35" s="25">
        <v>0.03</v>
      </c>
      <c r="U35" s="25">
        <v>0.03</v>
      </c>
      <c r="V35" s="25">
        <v>0.03</v>
      </c>
      <c r="W35" s="25">
        <v>0.03</v>
      </c>
      <c r="X35" s="25">
        <v>0.03</v>
      </c>
      <c r="Y35" s="25">
        <v>0.03</v>
      </c>
      <c r="Z35" s="25">
        <v>0.03</v>
      </c>
      <c r="AA35" s="25">
        <v>0.03</v>
      </c>
      <c r="AB35" s="25">
        <v>0.03</v>
      </c>
      <c r="AC35" s="25">
        <v>0.03</v>
      </c>
      <c r="AD35" s="25">
        <v>0.03</v>
      </c>
      <c r="AE35" s="25">
        <v>0.03</v>
      </c>
    </row>
    <row r="36" spans="1:31" s="3" customFormat="1" ht="63.6" customHeight="1" x14ac:dyDescent="0.25">
      <c r="A36" s="102"/>
      <c r="B36" s="113" t="s">
        <v>13</v>
      </c>
      <c r="C36" s="115">
        <f>SUM(D36:O36)</f>
        <v>2862767.1399999997</v>
      </c>
      <c r="D36" s="98">
        <v>43949.19</v>
      </c>
      <c r="E36" s="98">
        <v>0</v>
      </c>
      <c r="F36" s="98">
        <v>0</v>
      </c>
      <c r="G36" s="98">
        <v>287935.83</v>
      </c>
      <c r="H36" s="98">
        <v>295072.7</v>
      </c>
      <c r="I36" s="98">
        <v>301963.46999999997</v>
      </c>
      <c r="J36" s="98">
        <v>308362.05</v>
      </c>
      <c r="K36" s="98">
        <v>314514.52</v>
      </c>
      <c r="L36" s="98">
        <v>320174.8</v>
      </c>
      <c r="M36" s="98">
        <v>325342.88</v>
      </c>
      <c r="N36" s="98">
        <v>330264.86</v>
      </c>
      <c r="O36" s="98">
        <v>335186.84000000003</v>
      </c>
      <c r="P36" s="100"/>
      <c r="Q36" s="33" t="s">
        <v>90</v>
      </c>
      <c r="R36" s="34" t="s">
        <v>35</v>
      </c>
      <c r="S36" s="25">
        <v>100</v>
      </c>
      <c r="T36" s="25">
        <v>100</v>
      </c>
      <c r="U36" s="25">
        <v>100</v>
      </c>
      <c r="V36" s="25">
        <v>100</v>
      </c>
      <c r="W36" s="25">
        <v>100</v>
      </c>
      <c r="X36" s="25">
        <v>100</v>
      </c>
      <c r="Y36" s="25">
        <v>100</v>
      </c>
      <c r="Z36" s="25">
        <v>100</v>
      </c>
      <c r="AA36" s="25">
        <v>100</v>
      </c>
      <c r="AB36" s="25">
        <v>100</v>
      </c>
      <c r="AC36" s="25">
        <v>100</v>
      </c>
      <c r="AD36" s="25">
        <v>100</v>
      </c>
      <c r="AE36" s="25">
        <v>100</v>
      </c>
    </row>
    <row r="37" spans="1:31" s="3" customFormat="1" ht="60.6" customHeight="1" x14ac:dyDescent="0.25">
      <c r="A37" s="103"/>
      <c r="B37" s="114"/>
      <c r="C37" s="116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00"/>
      <c r="Q37" s="33" t="s">
        <v>91</v>
      </c>
      <c r="R37" s="34" t="s">
        <v>46</v>
      </c>
      <c r="S37" s="25">
        <v>0.87</v>
      </c>
      <c r="T37" s="25">
        <v>0.87</v>
      </c>
      <c r="U37" s="25">
        <v>0.87</v>
      </c>
      <c r="V37" s="25">
        <v>0.87</v>
      </c>
      <c r="W37" s="25">
        <v>0.87</v>
      </c>
      <c r="X37" s="25">
        <v>0.87</v>
      </c>
      <c r="Y37" s="25">
        <v>0.87</v>
      </c>
      <c r="Z37" s="25">
        <v>0.87</v>
      </c>
      <c r="AA37" s="25">
        <v>0.87</v>
      </c>
      <c r="AB37" s="25">
        <v>0.87</v>
      </c>
      <c r="AC37" s="25">
        <v>0.87</v>
      </c>
      <c r="AD37" s="25">
        <v>0.87</v>
      </c>
      <c r="AE37" s="25">
        <v>0.87</v>
      </c>
    </row>
    <row r="38" spans="1:31" s="3" customFormat="1" ht="32.4" customHeight="1" x14ac:dyDescent="0.25">
      <c r="A38" s="101" t="s">
        <v>66</v>
      </c>
      <c r="B38" s="31" t="s">
        <v>29</v>
      </c>
      <c r="C38" s="50">
        <f>C40</f>
        <v>53202517.56000001</v>
      </c>
      <c r="D38" s="39">
        <f t="shared" ref="D38:O38" si="4">D40</f>
        <v>4433543.13</v>
      </c>
      <c r="E38" s="39">
        <f t="shared" si="4"/>
        <v>4433543.13</v>
      </c>
      <c r="F38" s="39">
        <f t="shared" si="4"/>
        <v>4433543.13</v>
      </c>
      <c r="G38" s="39">
        <f t="shared" si="4"/>
        <v>4433543.13</v>
      </c>
      <c r="H38" s="39">
        <f t="shared" si="4"/>
        <v>4433543.13</v>
      </c>
      <c r="I38" s="39">
        <f t="shared" si="4"/>
        <v>4433543.13</v>
      </c>
      <c r="J38" s="39">
        <f t="shared" si="4"/>
        <v>4433543.13</v>
      </c>
      <c r="K38" s="39">
        <f t="shared" si="4"/>
        <v>4433543.13</v>
      </c>
      <c r="L38" s="39">
        <f t="shared" si="4"/>
        <v>4433543.13</v>
      </c>
      <c r="M38" s="39">
        <f t="shared" si="4"/>
        <v>4433543.13</v>
      </c>
      <c r="N38" s="39">
        <f t="shared" si="4"/>
        <v>4433543.13</v>
      </c>
      <c r="O38" s="39">
        <f t="shared" si="4"/>
        <v>4433543.13</v>
      </c>
      <c r="P38" s="58" t="s">
        <v>56</v>
      </c>
      <c r="Q38" s="61" t="s">
        <v>92</v>
      </c>
      <c r="R38" s="70" t="s">
        <v>52</v>
      </c>
      <c r="S38" s="58">
        <v>1</v>
      </c>
      <c r="T38" s="58">
        <v>1</v>
      </c>
      <c r="U38" s="58">
        <v>1</v>
      </c>
      <c r="V38" s="58">
        <v>1</v>
      </c>
      <c r="W38" s="58">
        <v>1</v>
      </c>
      <c r="X38" s="58">
        <v>1</v>
      </c>
      <c r="Y38" s="58">
        <v>1</v>
      </c>
      <c r="Z38" s="58">
        <v>1</v>
      </c>
      <c r="AA38" s="58">
        <v>1</v>
      </c>
      <c r="AB38" s="58">
        <v>1</v>
      </c>
      <c r="AC38" s="58">
        <v>1</v>
      </c>
      <c r="AD38" s="58">
        <v>1</v>
      </c>
      <c r="AE38" s="58">
        <v>1</v>
      </c>
    </row>
    <row r="39" spans="1:31" s="3" customFormat="1" ht="46.95" customHeight="1" x14ac:dyDescent="0.25">
      <c r="A39" s="101"/>
      <c r="B39" s="27" t="s">
        <v>11</v>
      </c>
      <c r="C39" s="51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68"/>
      <c r="Q39" s="63"/>
      <c r="R39" s="71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</row>
    <row r="40" spans="1:31" s="3" customFormat="1" ht="82.95" customHeight="1" x14ac:dyDescent="0.25">
      <c r="A40" s="101"/>
      <c r="B40" s="31" t="s">
        <v>12</v>
      </c>
      <c r="C40" s="50">
        <f>SUM(D40:O40)</f>
        <v>53202517.56000001</v>
      </c>
      <c r="D40" s="39">
        <v>4433543.13</v>
      </c>
      <c r="E40" s="39">
        <v>4433543.13</v>
      </c>
      <c r="F40" s="39">
        <v>4433543.13</v>
      </c>
      <c r="G40" s="39">
        <v>4433543.13</v>
      </c>
      <c r="H40" s="39">
        <v>4433543.13</v>
      </c>
      <c r="I40" s="39">
        <v>4433543.13</v>
      </c>
      <c r="J40" s="39">
        <v>4433543.13</v>
      </c>
      <c r="K40" s="39">
        <v>4433543.13</v>
      </c>
      <c r="L40" s="39">
        <v>4433543.13</v>
      </c>
      <c r="M40" s="39">
        <v>4433543.13</v>
      </c>
      <c r="N40" s="39">
        <v>4433543.13</v>
      </c>
      <c r="O40" s="39">
        <v>4433543.13</v>
      </c>
      <c r="P40" s="68"/>
      <c r="Q40" s="69"/>
      <c r="R40" s="72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</row>
    <row r="41" spans="1:31" s="3" customFormat="1" ht="55.95" customHeight="1" x14ac:dyDescent="0.25">
      <c r="A41" s="101"/>
      <c r="B41" s="96" t="s">
        <v>13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68"/>
      <c r="Q41" s="69"/>
      <c r="R41" s="72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</row>
    <row r="42" spans="1:31" s="3" customFormat="1" ht="33" hidden="1" customHeight="1" x14ac:dyDescent="0.25">
      <c r="A42" s="101"/>
      <c r="B42" s="97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68"/>
      <c r="Q42" s="59"/>
      <c r="R42" s="73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</row>
    <row r="43" spans="1:31" s="3" customFormat="1" ht="33" customHeight="1" x14ac:dyDescent="0.25">
      <c r="A43" s="101" t="s">
        <v>65</v>
      </c>
      <c r="B43" s="31" t="s">
        <v>29</v>
      </c>
      <c r="C43" s="50">
        <f>C45</f>
        <v>22279618.919999998</v>
      </c>
      <c r="D43" s="39">
        <f t="shared" ref="D43:O43" si="5">D45</f>
        <v>1856634.91</v>
      </c>
      <c r="E43" s="39">
        <f t="shared" si="5"/>
        <v>1856634.91</v>
      </c>
      <c r="F43" s="39">
        <f t="shared" si="5"/>
        <v>1856634.91</v>
      </c>
      <c r="G43" s="39">
        <f t="shared" si="5"/>
        <v>1856634.91</v>
      </c>
      <c r="H43" s="39">
        <f t="shared" si="5"/>
        <v>1856634.91</v>
      </c>
      <c r="I43" s="39">
        <f t="shared" si="5"/>
        <v>1856634.91</v>
      </c>
      <c r="J43" s="39">
        <f t="shared" si="5"/>
        <v>1856634.91</v>
      </c>
      <c r="K43" s="39">
        <f t="shared" si="5"/>
        <v>1856634.91</v>
      </c>
      <c r="L43" s="39">
        <f t="shared" si="5"/>
        <v>1856634.91</v>
      </c>
      <c r="M43" s="39">
        <f t="shared" si="5"/>
        <v>1856634.91</v>
      </c>
      <c r="N43" s="39">
        <f t="shared" si="5"/>
        <v>1856634.91</v>
      </c>
      <c r="O43" s="39">
        <f t="shared" si="5"/>
        <v>1856634.91</v>
      </c>
      <c r="P43" s="58" t="s">
        <v>55</v>
      </c>
      <c r="Q43" s="61" t="s">
        <v>93</v>
      </c>
      <c r="R43" s="70" t="s">
        <v>53</v>
      </c>
      <c r="S43" s="58">
        <v>1</v>
      </c>
      <c r="T43" s="58">
        <v>1</v>
      </c>
      <c r="U43" s="58">
        <v>1</v>
      </c>
      <c r="V43" s="58">
        <v>1</v>
      </c>
      <c r="W43" s="58">
        <v>1</v>
      </c>
      <c r="X43" s="58">
        <v>1</v>
      </c>
      <c r="Y43" s="58">
        <v>1</v>
      </c>
      <c r="Z43" s="58">
        <v>1</v>
      </c>
      <c r="AA43" s="58">
        <v>1</v>
      </c>
      <c r="AB43" s="58">
        <v>1</v>
      </c>
      <c r="AC43" s="58">
        <v>1</v>
      </c>
      <c r="AD43" s="58">
        <v>1</v>
      </c>
      <c r="AE43" s="58">
        <v>1</v>
      </c>
    </row>
    <row r="44" spans="1:31" s="3" customFormat="1" ht="78.599999999999994" customHeight="1" x14ac:dyDescent="0.25">
      <c r="A44" s="101"/>
      <c r="B44" s="27" t="s">
        <v>11</v>
      </c>
      <c r="C44" s="51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68"/>
      <c r="Q44" s="63"/>
      <c r="R44" s="71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</row>
    <row r="45" spans="1:31" s="3" customFormat="1" ht="77.400000000000006" customHeight="1" x14ac:dyDescent="0.25">
      <c r="A45" s="101"/>
      <c r="B45" s="31" t="s">
        <v>12</v>
      </c>
      <c r="C45" s="50">
        <f>SUM(D45:O45)</f>
        <v>22279618.919999998</v>
      </c>
      <c r="D45" s="39">
        <v>1856634.91</v>
      </c>
      <c r="E45" s="39">
        <v>1856634.91</v>
      </c>
      <c r="F45" s="39">
        <v>1856634.91</v>
      </c>
      <c r="G45" s="39">
        <v>1856634.91</v>
      </c>
      <c r="H45" s="39">
        <v>1856634.91</v>
      </c>
      <c r="I45" s="39">
        <v>1856634.91</v>
      </c>
      <c r="J45" s="39">
        <v>1856634.91</v>
      </c>
      <c r="K45" s="39">
        <v>1856634.91</v>
      </c>
      <c r="L45" s="39">
        <v>1856634.91</v>
      </c>
      <c r="M45" s="39">
        <v>1856634.91</v>
      </c>
      <c r="N45" s="39">
        <v>1856634.91</v>
      </c>
      <c r="O45" s="39">
        <v>1856634.91</v>
      </c>
      <c r="P45" s="68"/>
      <c r="Q45" s="69"/>
      <c r="R45" s="72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</row>
    <row r="46" spans="1:31" s="3" customFormat="1" ht="48.6" customHeight="1" x14ac:dyDescent="0.25">
      <c r="A46" s="101"/>
      <c r="B46" s="96" t="s">
        <v>13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68"/>
      <c r="Q46" s="69"/>
      <c r="R46" s="72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3" customFormat="1" ht="34.200000000000003" customHeight="1" x14ac:dyDescent="0.25">
      <c r="A47" s="101"/>
      <c r="B47" s="97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68"/>
      <c r="Q47" s="59"/>
      <c r="R47" s="73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</row>
    <row r="48" spans="1:31" s="3" customFormat="1" ht="30.6" customHeight="1" x14ac:dyDescent="0.25">
      <c r="A48" s="70" t="s">
        <v>64</v>
      </c>
      <c r="B48" s="31" t="s">
        <v>29</v>
      </c>
      <c r="C48" s="50">
        <f>C50</f>
        <v>951887.15999999968</v>
      </c>
      <c r="D48" s="39">
        <f t="shared" ref="D48:O48" si="6">D50</f>
        <v>79323.929999999993</v>
      </c>
      <c r="E48" s="39">
        <f t="shared" si="6"/>
        <v>79323.929999999993</v>
      </c>
      <c r="F48" s="39">
        <f t="shared" si="6"/>
        <v>79323.929999999993</v>
      </c>
      <c r="G48" s="39">
        <f t="shared" si="6"/>
        <v>79323.929999999993</v>
      </c>
      <c r="H48" s="39">
        <f t="shared" si="6"/>
        <v>79323.929999999993</v>
      </c>
      <c r="I48" s="39">
        <f t="shared" si="6"/>
        <v>79323.929999999993</v>
      </c>
      <c r="J48" s="39">
        <f t="shared" si="6"/>
        <v>79323.929999999993</v>
      </c>
      <c r="K48" s="39">
        <f t="shared" si="6"/>
        <v>79323.929999999993</v>
      </c>
      <c r="L48" s="39">
        <f t="shared" si="6"/>
        <v>79323.929999999993</v>
      </c>
      <c r="M48" s="39">
        <f t="shared" si="6"/>
        <v>79323.929999999993</v>
      </c>
      <c r="N48" s="39">
        <f t="shared" si="6"/>
        <v>79323.929999999993</v>
      </c>
      <c r="O48" s="39">
        <f t="shared" si="6"/>
        <v>79323.929999999993</v>
      </c>
      <c r="P48" s="105" t="s">
        <v>54</v>
      </c>
      <c r="Q48" s="61" t="s">
        <v>94</v>
      </c>
      <c r="R48" s="65" t="s">
        <v>36</v>
      </c>
      <c r="S48" s="58">
        <v>999</v>
      </c>
      <c r="T48" s="58">
        <v>999</v>
      </c>
      <c r="U48" s="58">
        <v>999</v>
      </c>
      <c r="V48" s="58">
        <v>999</v>
      </c>
      <c r="W48" s="58">
        <v>999</v>
      </c>
      <c r="X48" s="58">
        <v>999</v>
      </c>
      <c r="Y48" s="58">
        <v>999</v>
      </c>
      <c r="Z48" s="58">
        <v>999</v>
      </c>
      <c r="AA48" s="58">
        <v>999</v>
      </c>
      <c r="AB48" s="58">
        <v>999</v>
      </c>
      <c r="AC48" s="58">
        <v>999</v>
      </c>
      <c r="AD48" s="58">
        <v>999</v>
      </c>
      <c r="AE48" s="58">
        <f>SUM(S48:AD48)</f>
        <v>11988</v>
      </c>
    </row>
    <row r="49" spans="1:31" s="3" customFormat="1" ht="81" customHeight="1" x14ac:dyDescent="0.25">
      <c r="A49" s="71"/>
      <c r="B49" s="27" t="s">
        <v>11</v>
      </c>
      <c r="C49" s="50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106"/>
      <c r="Q49" s="63"/>
      <c r="R49" s="66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</row>
    <row r="50" spans="1:31" s="3" customFormat="1" ht="83.25" customHeight="1" x14ac:dyDescent="0.25">
      <c r="A50" s="71"/>
      <c r="B50" s="31" t="s">
        <v>12</v>
      </c>
      <c r="C50" s="50">
        <f>SUM(D50:O50)</f>
        <v>951887.15999999968</v>
      </c>
      <c r="D50" s="39">
        <v>79323.929999999993</v>
      </c>
      <c r="E50" s="39">
        <v>79323.929999999993</v>
      </c>
      <c r="F50" s="39">
        <v>79323.929999999993</v>
      </c>
      <c r="G50" s="39">
        <v>79323.929999999993</v>
      </c>
      <c r="H50" s="39">
        <v>79323.929999999993</v>
      </c>
      <c r="I50" s="39">
        <v>79323.929999999993</v>
      </c>
      <c r="J50" s="39">
        <v>79323.929999999993</v>
      </c>
      <c r="K50" s="39">
        <v>79323.929999999993</v>
      </c>
      <c r="L50" s="39">
        <v>79323.929999999993</v>
      </c>
      <c r="M50" s="39">
        <v>79323.929999999993</v>
      </c>
      <c r="N50" s="39">
        <v>79323.929999999993</v>
      </c>
      <c r="O50" s="39">
        <v>79323.929999999993</v>
      </c>
      <c r="P50" s="106"/>
      <c r="Q50" s="63"/>
      <c r="R50" s="66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</row>
    <row r="51" spans="1:31" s="3" customFormat="1" ht="43.95" customHeight="1" x14ac:dyDescent="0.25">
      <c r="A51" s="71"/>
      <c r="B51" s="96" t="s">
        <v>13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06"/>
      <c r="Q51" s="63"/>
      <c r="R51" s="66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</row>
    <row r="52" spans="1:31" s="3" customFormat="1" ht="41.25" customHeight="1" x14ac:dyDescent="0.25">
      <c r="A52" s="104"/>
      <c r="B52" s="97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07"/>
      <c r="Q52" s="64"/>
      <c r="R52" s="67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</row>
    <row r="53" spans="1:31" s="3" customFormat="1" ht="41.25" customHeight="1" x14ac:dyDescent="0.25">
      <c r="A53" s="70" t="s">
        <v>104</v>
      </c>
      <c r="B53" s="31" t="s">
        <v>29</v>
      </c>
      <c r="C53" s="51">
        <f>SUM(D53:O53)</f>
        <v>75264100</v>
      </c>
      <c r="D53" s="52">
        <f t="shared" ref="D53:O53" si="7">D55</f>
        <v>5767400</v>
      </c>
      <c r="E53" s="52">
        <f t="shared" si="7"/>
        <v>6055700</v>
      </c>
      <c r="F53" s="52">
        <f t="shared" si="7"/>
        <v>6344100</v>
      </c>
      <c r="G53" s="52">
        <f t="shared" si="7"/>
        <v>6344100</v>
      </c>
      <c r="H53" s="52">
        <f t="shared" si="7"/>
        <v>6344100</v>
      </c>
      <c r="I53" s="52">
        <f t="shared" si="7"/>
        <v>6344100</v>
      </c>
      <c r="J53" s="52">
        <f t="shared" si="7"/>
        <v>6344100</v>
      </c>
      <c r="K53" s="52">
        <f t="shared" si="7"/>
        <v>6344100</v>
      </c>
      <c r="L53" s="52">
        <f t="shared" si="7"/>
        <v>6344100</v>
      </c>
      <c r="M53" s="52">
        <f t="shared" si="7"/>
        <v>6344100</v>
      </c>
      <c r="N53" s="52">
        <f t="shared" si="7"/>
        <v>6344100</v>
      </c>
      <c r="O53" s="52">
        <f t="shared" si="7"/>
        <v>6344100</v>
      </c>
      <c r="P53" s="58" t="s">
        <v>71</v>
      </c>
      <c r="Q53" s="61" t="s">
        <v>95</v>
      </c>
      <c r="R53" s="70" t="s">
        <v>73</v>
      </c>
      <c r="S53" s="58">
        <v>192</v>
      </c>
      <c r="T53" s="58">
        <v>201</v>
      </c>
      <c r="U53" s="58">
        <v>201</v>
      </c>
      <c r="V53" s="58">
        <v>201</v>
      </c>
      <c r="W53" s="58">
        <v>201</v>
      </c>
      <c r="X53" s="58">
        <v>201</v>
      </c>
      <c r="Y53" s="58">
        <v>201</v>
      </c>
      <c r="Z53" s="58">
        <v>201</v>
      </c>
      <c r="AA53" s="58">
        <v>201</v>
      </c>
      <c r="AB53" s="58">
        <v>201</v>
      </c>
      <c r="AC53" s="58">
        <v>201</v>
      </c>
      <c r="AD53" s="58">
        <v>201</v>
      </c>
      <c r="AE53" s="58">
        <f>SUM(S53:AD53)</f>
        <v>2403</v>
      </c>
    </row>
    <row r="54" spans="1:31" s="3" customFormat="1" ht="88.95" customHeight="1" x14ac:dyDescent="0.25">
      <c r="A54" s="71"/>
      <c r="B54" s="27" t="s">
        <v>11</v>
      </c>
      <c r="C54" s="50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120"/>
      <c r="Q54" s="63"/>
      <c r="R54" s="93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</row>
    <row r="55" spans="1:31" s="3" customFormat="1" ht="84" customHeight="1" x14ac:dyDescent="0.25">
      <c r="A55" s="71"/>
      <c r="B55" s="31" t="s">
        <v>12</v>
      </c>
      <c r="C55" s="50">
        <f>SUM(D55:O55)</f>
        <v>75264100</v>
      </c>
      <c r="D55" s="39">
        <v>5767400</v>
      </c>
      <c r="E55" s="39">
        <v>6055700</v>
      </c>
      <c r="F55" s="39">
        <v>6344100</v>
      </c>
      <c r="G55" s="39">
        <v>6344100</v>
      </c>
      <c r="H55" s="39">
        <v>6344100</v>
      </c>
      <c r="I55" s="39">
        <v>6344100</v>
      </c>
      <c r="J55" s="39">
        <v>6344100</v>
      </c>
      <c r="K55" s="39">
        <v>6344100</v>
      </c>
      <c r="L55" s="39">
        <v>6344100</v>
      </c>
      <c r="M55" s="39">
        <v>6344100</v>
      </c>
      <c r="N55" s="39">
        <v>6344100</v>
      </c>
      <c r="O55" s="39">
        <v>6344100</v>
      </c>
      <c r="P55" s="120"/>
      <c r="Q55" s="63"/>
      <c r="R55" s="93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</row>
    <row r="56" spans="1:31" s="3" customFormat="1" ht="43.2" customHeight="1" x14ac:dyDescent="0.25">
      <c r="A56" s="71"/>
      <c r="B56" s="96" t="s">
        <v>13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120"/>
      <c r="Q56" s="63"/>
      <c r="R56" s="93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</row>
    <row r="57" spans="1:31" s="3" customFormat="1" ht="41.25" customHeight="1" x14ac:dyDescent="0.25">
      <c r="A57" s="104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121"/>
      <c r="Q57" s="64"/>
      <c r="R57" s="94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</row>
    <row r="58" spans="1:31" s="3" customFormat="1" ht="40.5" customHeight="1" x14ac:dyDescent="0.25">
      <c r="A58" s="95" t="s">
        <v>108</v>
      </c>
      <c r="B58" s="31" t="s">
        <v>14</v>
      </c>
      <c r="C58" s="39">
        <f>C60+C61</f>
        <v>1110383667.1399999</v>
      </c>
      <c r="D58" s="39">
        <f t="shared" ref="D58:O58" si="8">D60+D61</f>
        <v>91832749.189999998</v>
      </c>
      <c r="E58" s="39">
        <f t="shared" si="8"/>
        <v>92077100</v>
      </c>
      <c r="F58" s="39">
        <f t="shared" si="8"/>
        <v>92365500</v>
      </c>
      <c r="G58" s="39">
        <f t="shared" si="8"/>
        <v>92653435.829999998</v>
      </c>
      <c r="H58" s="39">
        <f t="shared" si="8"/>
        <v>92660572.700000003</v>
      </c>
      <c r="I58" s="39">
        <f t="shared" si="8"/>
        <v>92667463.469999999</v>
      </c>
      <c r="J58" s="39">
        <f t="shared" si="8"/>
        <v>92673862.049999997</v>
      </c>
      <c r="K58" s="39">
        <f t="shared" si="8"/>
        <v>92680014.519999996</v>
      </c>
      <c r="L58" s="39">
        <f t="shared" si="8"/>
        <v>92685674.799999997</v>
      </c>
      <c r="M58" s="39">
        <f t="shared" si="8"/>
        <v>92690842.879999995</v>
      </c>
      <c r="N58" s="39">
        <f t="shared" si="8"/>
        <v>92695764.859999999</v>
      </c>
      <c r="O58" s="39">
        <f t="shared" si="8"/>
        <v>92700686.840000004</v>
      </c>
      <c r="P58" s="30" t="s">
        <v>3</v>
      </c>
      <c r="Q58" s="25" t="s">
        <v>3</v>
      </c>
      <c r="R58" s="53" t="s">
        <v>3</v>
      </c>
      <c r="S58" s="25" t="s">
        <v>3</v>
      </c>
      <c r="T58" s="25" t="s">
        <v>3</v>
      </c>
      <c r="U58" s="25" t="s">
        <v>3</v>
      </c>
      <c r="V58" s="25" t="s">
        <v>3</v>
      </c>
      <c r="W58" s="25" t="s">
        <v>3</v>
      </c>
      <c r="X58" s="25" t="s">
        <v>3</v>
      </c>
      <c r="Y58" s="25" t="s">
        <v>3</v>
      </c>
      <c r="Z58" s="25" t="s">
        <v>3</v>
      </c>
      <c r="AA58" s="25" t="s">
        <v>3</v>
      </c>
      <c r="AB58" s="25" t="s">
        <v>3</v>
      </c>
      <c r="AC58" s="25" t="s">
        <v>3</v>
      </c>
      <c r="AD58" s="25" t="s">
        <v>3</v>
      </c>
      <c r="AE58" s="25" t="s">
        <v>3</v>
      </c>
    </row>
    <row r="59" spans="1:31" s="3" customFormat="1" ht="86.25" customHeight="1" x14ac:dyDescent="0.25">
      <c r="A59" s="95"/>
      <c r="B59" s="27" t="s">
        <v>11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0" t="s">
        <v>3</v>
      </c>
      <c r="Q59" s="25" t="s">
        <v>3</v>
      </c>
      <c r="R59" s="53" t="s">
        <v>3</v>
      </c>
      <c r="S59" s="25" t="s">
        <v>3</v>
      </c>
      <c r="T59" s="25" t="s">
        <v>3</v>
      </c>
      <c r="U59" s="25" t="s">
        <v>3</v>
      </c>
      <c r="V59" s="25" t="s">
        <v>3</v>
      </c>
      <c r="W59" s="25" t="s">
        <v>3</v>
      </c>
      <c r="X59" s="25" t="s">
        <v>3</v>
      </c>
      <c r="Y59" s="25" t="s">
        <v>3</v>
      </c>
      <c r="Z59" s="25" t="s">
        <v>3</v>
      </c>
      <c r="AA59" s="25" t="s">
        <v>3</v>
      </c>
      <c r="AB59" s="25" t="s">
        <v>3</v>
      </c>
      <c r="AC59" s="25" t="s">
        <v>3</v>
      </c>
      <c r="AD59" s="25" t="s">
        <v>3</v>
      </c>
      <c r="AE59" s="25" t="s">
        <v>3</v>
      </c>
    </row>
    <row r="60" spans="1:31" s="3" customFormat="1" ht="88.95" customHeight="1" x14ac:dyDescent="0.25">
      <c r="A60" s="95"/>
      <c r="B60" s="31" t="s">
        <v>12</v>
      </c>
      <c r="C60" s="32">
        <f t="shared" ref="C60:O60" si="9">C27+C50+C53</f>
        <v>1107520899.9999998</v>
      </c>
      <c r="D60" s="32">
        <f t="shared" si="9"/>
        <v>91788800</v>
      </c>
      <c r="E60" s="32">
        <f t="shared" si="9"/>
        <v>92077100</v>
      </c>
      <c r="F60" s="32">
        <f t="shared" si="9"/>
        <v>92365500</v>
      </c>
      <c r="G60" s="32">
        <f t="shared" si="9"/>
        <v>92365500</v>
      </c>
      <c r="H60" s="32">
        <f t="shared" si="9"/>
        <v>92365500</v>
      </c>
      <c r="I60" s="32">
        <f t="shared" si="9"/>
        <v>92365500</v>
      </c>
      <c r="J60" s="32">
        <f t="shared" si="9"/>
        <v>92365500</v>
      </c>
      <c r="K60" s="32">
        <f t="shared" si="9"/>
        <v>92365500</v>
      </c>
      <c r="L60" s="32">
        <f t="shared" si="9"/>
        <v>92365500</v>
      </c>
      <c r="M60" s="32">
        <f t="shared" si="9"/>
        <v>92365500</v>
      </c>
      <c r="N60" s="32">
        <f t="shared" si="9"/>
        <v>92365500</v>
      </c>
      <c r="O60" s="32">
        <f t="shared" si="9"/>
        <v>92365500</v>
      </c>
      <c r="P60" s="30" t="s">
        <v>3</v>
      </c>
      <c r="Q60" s="25" t="s">
        <v>3</v>
      </c>
      <c r="R60" s="53" t="s">
        <v>3</v>
      </c>
      <c r="S60" s="25" t="s">
        <v>3</v>
      </c>
      <c r="T60" s="25" t="s">
        <v>3</v>
      </c>
      <c r="U60" s="25" t="s">
        <v>3</v>
      </c>
      <c r="V60" s="25" t="s">
        <v>3</v>
      </c>
      <c r="W60" s="25" t="s">
        <v>3</v>
      </c>
      <c r="X60" s="25" t="s">
        <v>3</v>
      </c>
      <c r="Y60" s="25" t="s">
        <v>3</v>
      </c>
      <c r="Z60" s="25" t="s">
        <v>3</v>
      </c>
      <c r="AA60" s="25" t="s">
        <v>3</v>
      </c>
      <c r="AB60" s="25" t="s">
        <v>3</v>
      </c>
      <c r="AC60" s="25" t="s">
        <v>3</v>
      </c>
      <c r="AD60" s="25" t="s">
        <v>3</v>
      </c>
      <c r="AE60" s="25" t="s">
        <v>3</v>
      </c>
    </row>
    <row r="61" spans="1:31" s="3" customFormat="1" ht="39.6" customHeight="1" x14ac:dyDescent="0.25">
      <c r="A61" s="95"/>
      <c r="B61" s="96" t="s">
        <v>13</v>
      </c>
      <c r="C61" s="115">
        <f t="shared" ref="C61:O61" si="10">C28+C51</f>
        <v>2862767.1399999997</v>
      </c>
      <c r="D61" s="115">
        <f t="shared" si="10"/>
        <v>43949.19</v>
      </c>
      <c r="E61" s="115">
        <f t="shared" si="10"/>
        <v>0</v>
      </c>
      <c r="F61" s="115">
        <f t="shared" si="10"/>
        <v>0</v>
      </c>
      <c r="G61" s="115">
        <f t="shared" si="10"/>
        <v>287935.83</v>
      </c>
      <c r="H61" s="115">
        <f t="shared" si="10"/>
        <v>295072.7</v>
      </c>
      <c r="I61" s="115">
        <f t="shared" si="10"/>
        <v>301963.46999999997</v>
      </c>
      <c r="J61" s="115">
        <f t="shared" si="10"/>
        <v>308362.05</v>
      </c>
      <c r="K61" s="115">
        <f t="shared" si="10"/>
        <v>314514.52</v>
      </c>
      <c r="L61" s="115">
        <f t="shared" si="10"/>
        <v>320174.8</v>
      </c>
      <c r="M61" s="115">
        <f t="shared" si="10"/>
        <v>325342.88</v>
      </c>
      <c r="N61" s="115">
        <f t="shared" si="10"/>
        <v>330264.86</v>
      </c>
      <c r="O61" s="115">
        <f t="shared" si="10"/>
        <v>335186.84000000003</v>
      </c>
      <c r="P61" s="30" t="s">
        <v>3</v>
      </c>
      <c r="Q61" s="25" t="s">
        <v>3</v>
      </c>
      <c r="R61" s="53" t="s">
        <v>3</v>
      </c>
      <c r="S61" s="25" t="s">
        <v>3</v>
      </c>
      <c r="T61" s="25" t="s">
        <v>3</v>
      </c>
      <c r="U61" s="25" t="s">
        <v>3</v>
      </c>
      <c r="V61" s="25" t="s">
        <v>3</v>
      </c>
      <c r="W61" s="25" t="s">
        <v>3</v>
      </c>
      <c r="X61" s="25" t="s">
        <v>3</v>
      </c>
      <c r="Y61" s="25" t="s">
        <v>3</v>
      </c>
      <c r="Z61" s="25" t="s">
        <v>3</v>
      </c>
      <c r="AA61" s="25" t="s">
        <v>3</v>
      </c>
      <c r="AB61" s="25" t="s">
        <v>3</v>
      </c>
      <c r="AC61" s="25" t="s">
        <v>3</v>
      </c>
      <c r="AD61" s="25" t="s">
        <v>3</v>
      </c>
      <c r="AE61" s="25" t="s">
        <v>3</v>
      </c>
    </row>
    <row r="62" spans="1:31" s="3" customFormat="1" ht="41.4" customHeight="1" x14ac:dyDescent="0.25">
      <c r="A62" s="95"/>
      <c r="B62" s="97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30" t="s">
        <v>3</v>
      </c>
      <c r="Q62" s="25" t="s">
        <v>3</v>
      </c>
      <c r="R62" s="53" t="s">
        <v>3</v>
      </c>
      <c r="S62" s="25" t="s">
        <v>3</v>
      </c>
      <c r="T62" s="25" t="s">
        <v>3</v>
      </c>
      <c r="U62" s="25" t="s">
        <v>3</v>
      </c>
      <c r="V62" s="25" t="s">
        <v>3</v>
      </c>
      <c r="W62" s="25" t="s">
        <v>3</v>
      </c>
      <c r="X62" s="25" t="s">
        <v>3</v>
      </c>
      <c r="Y62" s="25" t="s">
        <v>3</v>
      </c>
      <c r="Z62" s="25" t="s">
        <v>3</v>
      </c>
      <c r="AA62" s="25" t="s">
        <v>3</v>
      </c>
      <c r="AB62" s="25" t="s">
        <v>3</v>
      </c>
      <c r="AC62" s="25" t="s">
        <v>3</v>
      </c>
      <c r="AD62" s="25" t="s">
        <v>3</v>
      </c>
      <c r="AE62" s="25" t="s">
        <v>3</v>
      </c>
    </row>
    <row r="63" spans="1:31" ht="21.6" customHeight="1" x14ac:dyDescent="0.25">
      <c r="A63" s="77" t="s">
        <v>106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9"/>
    </row>
    <row r="64" spans="1:31" ht="19.95" customHeight="1" x14ac:dyDescent="0.25">
      <c r="A64" s="77" t="s">
        <v>47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9"/>
    </row>
    <row r="65" spans="1:33" ht="20.399999999999999" customHeight="1" x14ac:dyDescent="0.25">
      <c r="A65" s="77" t="s">
        <v>77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9"/>
    </row>
    <row r="66" spans="1:33" s="3" customFormat="1" x14ac:dyDescent="0.25">
      <c r="A66" s="95" t="s">
        <v>111</v>
      </c>
      <c r="B66" s="96" t="s">
        <v>29</v>
      </c>
      <c r="C66" s="98">
        <f>C68+C69</f>
        <v>1721233600</v>
      </c>
      <c r="D66" s="98">
        <f t="shared" ref="D66:E66" si="11">D68+D69</f>
        <v>138287400</v>
      </c>
      <c r="E66" s="98">
        <f t="shared" si="11"/>
        <v>142778200</v>
      </c>
      <c r="F66" s="98">
        <f t="shared" ref="F66:O66" si="12">F69</f>
        <v>144016800</v>
      </c>
      <c r="G66" s="98">
        <f t="shared" si="12"/>
        <v>144016800</v>
      </c>
      <c r="H66" s="98">
        <f t="shared" si="12"/>
        <v>144016800</v>
      </c>
      <c r="I66" s="98">
        <f t="shared" si="12"/>
        <v>144016800</v>
      </c>
      <c r="J66" s="98">
        <f t="shared" si="12"/>
        <v>144016800</v>
      </c>
      <c r="K66" s="98">
        <f t="shared" si="12"/>
        <v>144016800</v>
      </c>
      <c r="L66" s="98">
        <f t="shared" si="12"/>
        <v>144016800</v>
      </c>
      <c r="M66" s="98">
        <f t="shared" si="12"/>
        <v>144016800</v>
      </c>
      <c r="N66" s="98">
        <f t="shared" si="12"/>
        <v>144016800</v>
      </c>
      <c r="O66" s="98">
        <f t="shared" si="12"/>
        <v>144016800</v>
      </c>
      <c r="P66" s="88" t="s">
        <v>54</v>
      </c>
      <c r="Q66" s="61" t="s">
        <v>96</v>
      </c>
      <c r="R66" s="95" t="s">
        <v>76</v>
      </c>
      <c r="S66" s="60">
        <v>95</v>
      </c>
      <c r="T66" s="60">
        <v>95</v>
      </c>
      <c r="U66" s="60">
        <v>95</v>
      </c>
      <c r="V66" s="60">
        <v>95</v>
      </c>
      <c r="W66" s="60">
        <v>95</v>
      </c>
      <c r="X66" s="60">
        <v>95</v>
      </c>
      <c r="Y66" s="60">
        <v>95</v>
      </c>
      <c r="Z66" s="60">
        <v>95</v>
      </c>
      <c r="AA66" s="60">
        <v>95</v>
      </c>
      <c r="AB66" s="60">
        <v>95</v>
      </c>
      <c r="AC66" s="60">
        <v>95</v>
      </c>
      <c r="AD66" s="60">
        <v>95</v>
      </c>
      <c r="AE66" s="60">
        <v>95</v>
      </c>
    </row>
    <row r="67" spans="1:33" s="3" customFormat="1" ht="115.95" customHeight="1" x14ac:dyDescent="0.25">
      <c r="A67" s="95"/>
      <c r="B67" s="94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00"/>
      <c r="Q67" s="122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</row>
    <row r="68" spans="1:33" ht="89.4" customHeight="1" x14ac:dyDescent="0.25">
      <c r="A68" s="95"/>
      <c r="B68" s="27" t="s">
        <v>11</v>
      </c>
      <c r="C68" s="39">
        <f t="shared" ref="C68:M69" si="13">C73+C79+C84</f>
        <v>0</v>
      </c>
      <c r="D68" s="39">
        <f t="shared" si="13"/>
        <v>0</v>
      </c>
      <c r="E68" s="39">
        <f t="shared" si="13"/>
        <v>0</v>
      </c>
      <c r="F68" s="39">
        <f t="shared" ref="F68:O68" si="14">F73</f>
        <v>0</v>
      </c>
      <c r="G68" s="39">
        <f t="shared" si="14"/>
        <v>0</v>
      </c>
      <c r="H68" s="39">
        <f t="shared" si="14"/>
        <v>0</v>
      </c>
      <c r="I68" s="39">
        <f t="shared" si="14"/>
        <v>0</v>
      </c>
      <c r="J68" s="39">
        <f t="shared" si="14"/>
        <v>0</v>
      </c>
      <c r="K68" s="39">
        <f t="shared" si="14"/>
        <v>0</v>
      </c>
      <c r="L68" s="39">
        <f t="shared" si="14"/>
        <v>0</v>
      </c>
      <c r="M68" s="39">
        <f t="shared" si="14"/>
        <v>0</v>
      </c>
      <c r="N68" s="39">
        <f t="shared" si="14"/>
        <v>0</v>
      </c>
      <c r="O68" s="39">
        <f t="shared" si="14"/>
        <v>0</v>
      </c>
      <c r="P68" s="100"/>
      <c r="Q68" s="61" t="s">
        <v>97</v>
      </c>
      <c r="R68" s="109" t="s">
        <v>59</v>
      </c>
      <c r="S68" s="109">
        <v>100</v>
      </c>
      <c r="T68" s="109">
        <v>100</v>
      </c>
      <c r="U68" s="109">
        <v>100</v>
      </c>
      <c r="V68" s="109">
        <v>100</v>
      </c>
      <c r="W68" s="109">
        <v>100</v>
      </c>
      <c r="X68" s="109">
        <v>100</v>
      </c>
      <c r="Y68" s="109">
        <v>100</v>
      </c>
      <c r="Z68" s="109">
        <v>100</v>
      </c>
      <c r="AA68" s="109">
        <v>100</v>
      </c>
      <c r="AB68" s="109">
        <v>100</v>
      </c>
      <c r="AC68" s="109">
        <v>100</v>
      </c>
      <c r="AD68" s="109">
        <v>100</v>
      </c>
      <c r="AE68" s="82">
        <v>100</v>
      </c>
    </row>
    <row r="69" spans="1:33" ht="82.2" customHeight="1" x14ac:dyDescent="0.25">
      <c r="A69" s="95"/>
      <c r="B69" s="31" t="s">
        <v>12</v>
      </c>
      <c r="C69" s="39">
        <f t="shared" si="13"/>
        <v>1721233600</v>
      </c>
      <c r="D69" s="39">
        <f t="shared" si="13"/>
        <v>138287400</v>
      </c>
      <c r="E69" s="39">
        <f t="shared" si="13"/>
        <v>142778200</v>
      </c>
      <c r="F69" s="39">
        <f t="shared" si="13"/>
        <v>144016800</v>
      </c>
      <c r="G69" s="39">
        <f t="shared" si="13"/>
        <v>144016800</v>
      </c>
      <c r="H69" s="39">
        <f t="shared" si="13"/>
        <v>144016800</v>
      </c>
      <c r="I69" s="39">
        <f t="shared" si="13"/>
        <v>144016800</v>
      </c>
      <c r="J69" s="39">
        <f t="shared" si="13"/>
        <v>144016800</v>
      </c>
      <c r="K69" s="39">
        <f t="shared" si="13"/>
        <v>144016800</v>
      </c>
      <c r="L69" s="39">
        <f t="shared" si="13"/>
        <v>144016800</v>
      </c>
      <c r="M69" s="39">
        <f t="shared" si="13"/>
        <v>144016800</v>
      </c>
      <c r="N69" s="39">
        <f t="shared" ref="N69:O69" si="15">N74+N80+N85</f>
        <v>144016800</v>
      </c>
      <c r="O69" s="39">
        <f t="shared" si="15"/>
        <v>144016800</v>
      </c>
      <c r="P69" s="100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69"/>
    </row>
    <row r="70" spans="1:33" ht="62.4" customHeight="1" x14ac:dyDescent="0.25">
      <c r="A70" s="95"/>
      <c r="B70" s="96" t="s">
        <v>13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100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69"/>
      <c r="AF70" s="15"/>
    </row>
    <row r="71" spans="1:33" ht="37.950000000000003" hidden="1" customHeight="1" x14ac:dyDescent="0.25">
      <c r="A71" s="95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89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59"/>
    </row>
    <row r="72" spans="1:33" ht="39" customHeight="1" x14ac:dyDescent="0.25">
      <c r="A72" s="96" t="s">
        <v>112</v>
      </c>
      <c r="B72" s="31" t="s">
        <v>29</v>
      </c>
      <c r="C72" s="39">
        <f>C74+C73</f>
        <v>1522445000</v>
      </c>
      <c r="D72" s="39">
        <f t="shared" ref="D72:E72" si="16">D74+D73</f>
        <v>121845900</v>
      </c>
      <c r="E72" s="39">
        <f t="shared" si="16"/>
        <v>124717100</v>
      </c>
      <c r="F72" s="39">
        <f t="shared" ref="F72:O72" si="17">F74</f>
        <v>127588200</v>
      </c>
      <c r="G72" s="39">
        <f t="shared" si="17"/>
        <v>127588200</v>
      </c>
      <c r="H72" s="39">
        <f t="shared" si="17"/>
        <v>127588200</v>
      </c>
      <c r="I72" s="39">
        <f t="shared" si="17"/>
        <v>127588200</v>
      </c>
      <c r="J72" s="39">
        <f t="shared" si="17"/>
        <v>127588200</v>
      </c>
      <c r="K72" s="39">
        <f t="shared" si="17"/>
        <v>127588200</v>
      </c>
      <c r="L72" s="39">
        <f t="shared" si="17"/>
        <v>127588200</v>
      </c>
      <c r="M72" s="39">
        <f t="shared" si="17"/>
        <v>127588200</v>
      </c>
      <c r="N72" s="39">
        <f t="shared" si="17"/>
        <v>127588200</v>
      </c>
      <c r="O72" s="39">
        <f t="shared" si="17"/>
        <v>127588200</v>
      </c>
      <c r="P72" s="88" t="s">
        <v>54</v>
      </c>
      <c r="Q72" s="61" t="s">
        <v>98</v>
      </c>
      <c r="R72" s="76" t="s">
        <v>37</v>
      </c>
      <c r="S72" s="60">
        <v>100</v>
      </c>
      <c r="T72" s="60">
        <v>100</v>
      </c>
      <c r="U72" s="60">
        <v>100</v>
      </c>
      <c r="V72" s="60">
        <v>100</v>
      </c>
      <c r="W72" s="60">
        <v>100</v>
      </c>
      <c r="X72" s="60">
        <v>100</v>
      </c>
      <c r="Y72" s="60">
        <v>100</v>
      </c>
      <c r="Z72" s="60">
        <v>100</v>
      </c>
      <c r="AA72" s="60">
        <v>100</v>
      </c>
      <c r="AB72" s="60">
        <v>100</v>
      </c>
      <c r="AC72" s="60">
        <v>100</v>
      </c>
      <c r="AD72" s="60">
        <v>100</v>
      </c>
      <c r="AE72" s="60">
        <v>100</v>
      </c>
    </row>
    <row r="73" spans="1:33" ht="93.6" customHeight="1" x14ac:dyDescent="0.25">
      <c r="A73" s="102"/>
      <c r="B73" s="31" t="s">
        <v>11</v>
      </c>
      <c r="C73" s="39">
        <f>SUM(D73:E73)</f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100"/>
      <c r="Q73" s="62"/>
      <c r="R73" s="76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</row>
    <row r="74" spans="1:33" s="7" customFormat="1" ht="87.6" customHeight="1" x14ac:dyDescent="0.25">
      <c r="A74" s="102"/>
      <c r="B74" s="31" t="s">
        <v>12</v>
      </c>
      <c r="C74" s="39">
        <f>SUM(D74:O74)</f>
        <v>1522445000</v>
      </c>
      <c r="D74" s="26">
        <v>121845900</v>
      </c>
      <c r="E74" s="26">
        <v>124717100</v>
      </c>
      <c r="F74" s="26">
        <v>127588200</v>
      </c>
      <c r="G74" s="26">
        <v>127588200</v>
      </c>
      <c r="H74" s="26">
        <v>127588200</v>
      </c>
      <c r="I74" s="26">
        <v>127588200</v>
      </c>
      <c r="J74" s="26">
        <v>127588200</v>
      </c>
      <c r="K74" s="26">
        <v>127588200</v>
      </c>
      <c r="L74" s="26">
        <v>127588200</v>
      </c>
      <c r="M74" s="26">
        <v>127588200</v>
      </c>
      <c r="N74" s="26">
        <v>127588200</v>
      </c>
      <c r="O74" s="26">
        <v>127588200</v>
      </c>
      <c r="P74" s="100"/>
      <c r="Q74" s="61" t="s">
        <v>99</v>
      </c>
      <c r="R74" s="65" t="s">
        <v>48</v>
      </c>
      <c r="S74" s="60">
        <v>93</v>
      </c>
      <c r="T74" s="60">
        <v>93</v>
      </c>
      <c r="U74" s="60">
        <v>93</v>
      </c>
      <c r="V74" s="60">
        <v>93</v>
      </c>
      <c r="W74" s="60">
        <v>93</v>
      </c>
      <c r="X74" s="60">
        <v>93</v>
      </c>
      <c r="Y74" s="60">
        <v>93</v>
      </c>
      <c r="Z74" s="60">
        <v>93</v>
      </c>
      <c r="AA74" s="60">
        <v>93</v>
      </c>
      <c r="AB74" s="60">
        <v>93</v>
      </c>
      <c r="AC74" s="60">
        <v>93</v>
      </c>
      <c r="AD74" s="60">
        <v>93</v>
      </c>
      <c r="AE74" s="60">
        <v>93</v>
      </c>
    </row>
    <row r="75" spans="1:33" s="8" customFormat="1" ht="63" customHeight="1" x14ac:dyDescent="0.25">
      <c r="A75" s="102"/>
      <c r="B75" s="96" t="s">
        <v>13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100"/>
      <c r="Q75" s="63"/>
      <c r="R75" s="66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7"/>
      <c r="AG75" s="7"/>
    </row>
    <row r="76" spans="1:33" ht="58.5" hidden="1" customHeight="1" x14ac:dyDescent="0.25">
      <c r="A76" s="10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100"/>
      <c r="Q76" s="63"/>
      <c r="R76" s="66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</row>
    <row r="77" spans="1:33" ht="33.6" hidden="1" customHeight="1" x14ac:dyDescent="0.25">
      <c r="A77" s="10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89"/>
      <c r="Q77" s="64"/>
      <c r="R77" s="67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</row>
    <row r="78" spans="1:33" ht="39.75" customHeight="1" x14ac:dyDescent="0.25">
      <c r="A78" s="95" t="s">
        <v>113</v>
      </c>
      <c r="B78" s="31" t="s">
        <v>14</v>
      </c>
      <c r="C78" s="39">
        <f>C80</f>
        <v>170284700</v>
      </c>
      <c r="D78" s="39">
        <f t="shared" ref="D78:O78" si="18">D80</f>
        <v>14194900</v>
      </c>
      <c r="E78" s="39">
        <f t="shared" si="18"/>
        <v>14194800</v>
      </c>
      <c r="F78" s="39">
        <f t="shared" si="18"/>
        <v>14189500</v>
      </c>
      <c r="G78" s="39">
        <f t="shared" si="18"/>
        <v>14189500</v>
      </c>
      <c r="H78" s="39">
        <f t="shared" si="18"/>
        <v>14189500</v>
      </c>
      <c r="I78" s="39">
        <f t="shared" si="18"/>
        <v>14189500</v>
      </c>
      <c r="J78" s="39">
        <f t="shared" si="18"/>
        <v>14189500</v>
      </c>
      <c r="K78" s="39">
        <f t="shared" si="18"/>
        <v>14189500</v>
      </c>
      <c r="L78" s="39">
        <f t="shared" si="18"/>
        <v>14189500</v>
      </c>
      <c r="M78" s="39">
        <f t="shared" si="18"/>
        <v>14189500</v>
      </c>
      <c r="N78" s="39">
        <f t="shared" si="18"/>
        <v>14189500</v>
      </c>
      <c r="O78" s="39">
        <f t="shared" si="18"/>
        <v>14189500</v>
      </c>
      <c r="P78" s="88" t="s">
        <v>39</v>
      </c>
      <c r="Q78" s="61" t="s">
        <v>100</v>
      </c>
      <c r="R78" s="76" t="s">
        <v>38</v>
      </c>
      <c r="S78" s="60">
        <v>35.700000000000003</v>
      </c>
      <c r="T78" s="60">
        <v>35.700000000000003</v>
      </c>
      <c r="U78" s="60">
        <v>35.700000000000003</v>
      </c>
      <c r="V78" s="60">
        <v>35.700000000000003</v>
      </c>
      <c r="W78" s="60">
        <v>35.700000000000003</v>
      </c>
      <c r="X78" s="60">
        <v>35.700000000000003</v>
      </c>
      <c r="Y78" s="60">
        <v>35.700000000000003</v>
      </c>
      <c r="Z78" s="60">
        <v>35.700000000000003</v>
      </c>
      <c r="AA78" s="60">
        <v>35.700000000000003</v>
      </c>
      <c r="AB78" s="60">
        <v>35.700000000000003</v>
      </c>
      <c r="AC78" s="60">
        <v>35.700000000000003</v>
      </c>
      <c r="AD78" s="60">
        <v>35.700000000000003</v>
      </c>
      <c r="AE78" s="60">
        <v>35.700000000000003</v>
      </c>
    </row>
    <row r="79" spans="1:33" ht="84.75" customHeight="1" x14ac:dyDescent="0.25">
      <c r="A79" s="95"/>
      <c r="B79" s="31" t="s">
        <v>11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100"/>
      <c r="Q79" s="63"/>
      <c r="R79" s="76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</row>
    <row r="80" spans="1:33" s="3" customFormat="1" ht="90" customHeight="1" x14ac:dyDescent="0.25">
      <c r="A80" s="95"/>
      <c r="B80" s="31" t="s">
        <v>12</v>
      </c>
      <c r="C80" s="39">
        <f>SUM(D80:O80)</f>
        <v>170284700</v>
      </c>
      <c r="D80" s="39">
        <v>14194900</v>
      </c>
      <c r="E80" s="39">
        <v>14194800</v>
      </c>
      <c r="F80" s="39">
        <v>14189500</v>
      </c>
      <c r="G80" s="39">
        <v>14189500</v>
      </c>
      <c r="H80" s="39">
        <v>14189500</v>
      </c>
      <c r="I80" s="39">
        <v>14189500</v>
      </c>
      <c r="J80" s="39">
        <v>14189500</v>
      </c>
      <c r="K80" s="39">
        <v>14189500</v>
      </c>
      <c r="L80" s="39">
        <v>14189500</v>
      </c>
      <c r="M80" s="39">
        <v>14189500</v>
      </c>
      <c r="N80" s="39">
        <v>14189500</v>
      </c>
      <c r="O80" s="39">
        <v>14189500</v>
      </c>
      <c r="P80" s="100"/>
      <c r="Q80" s="63"/>
      <c r="R80" s="76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</row>
    <row r="81" spans="1:31" s="3" customFormat="1" ht="57" customHeight="1" x14ac:dyDescent="0.25">
      <c r="A81" s="95"/>
      <c r="B81" s="96" t="s">
        <v>13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100"/>
      <c r="Q81" s="63"/>
      <c r="R81" s="76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</row>
    <row r="82" spans="1:31" s="3" customFormat="1" ht="34.950000000000003" hidden="1" customHeight="1" x14ac:dyDescent="0.25">
      <c r="A82" s="95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89"/>
      <c r="Q82" s="63"/>
      <c r="R82" s="76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</row>
    <row r="83" spans="1:31" s="3" customFormat="1" ht="45" customHeight="1" x14ac:dyDescent="0.25">
      <c r="A83" s="95" t="s">
        <v>114</v>
      </c>
      <c r="B83" s="31" t="s">
        <v>14</v>
      </c>
      <c r="C83" s="39">
        <f>C85</f>
        <v>28503900</v>
      </c>
      <c r="D83" s="39">
        <f t="shared" ref="D83:O83" si="19">D85</f>
        <v>2246600</v>
      </c>
      <c r="E83" s="39">
        <f t="shared" si="19"/>
        <v>3866300</v>
      </c>
      <c r="F83" s="39">
        <f t="shared" si="19"/>
        <v>2239100</v>
      </c>
      <c r="G83" s="39">
        <f t="shared" si="19"/>
        <v>2239100</v>
      </c>
      <c r="H83" s="39">
        <f t="shared" si="19"/>
        <v>2239100</v>
      </c>
      <c r="I83" s="39">
        <f t="shared" si="19"/>
        <v>2239100</v>
      </c>
      <c r="J83" s="39">
        <f t="shared" si="19"/>
        <v>2239100</v>
      </c>
      <c r="K83" s="39">
        <f t="shared" si="19"/>
        <v>2239100</v>
      </c>
      <c r="L83" s="39">
        <f t="shared" si="19"/>
        <v>2239100</v>
      </c>
      <c r="M83" s="39">
        <f t="shared" si="19"/>
        <v>2239100</v>
      </c>
      <c r="N83" s="39">
        <f t="shared" si="19"/>
        <v>2239100</v>
      </c>
      <c r="O83" s="39">
        <f t="shared" si="19"/>
        <v>2239100</v>
      </c>
      <c r="P83" s="88" t="s">
        <v>40</v>
      </c>
      <c r="Q83" s="110" t="s">
        <v>101</v>
      </c>
      <c r="R83" s="76" t="s">
        <v>41</v>
      </c>
      <c r="S83" s="60">
        <v>100</v>
      </c>
      <c r="T83" s="60">
        <v>100</v>
      </c>
      <c r="U83" s="60">
        <v>100</v>
      </c>
      <c r="V83" s="60">
        <v>100</v>
      </c>
      <c r="W83" s="60">
        <v>100</v>
      </c>
      <c r="X83" s="60">
        <v>100</v>
      </c>
      <c r="Y83" s="60">
        <v>100</v>
      </c>
      <c r="Z83" s="60">
        <v>100</v>
      </c>
      <c r="AA83" s="60">
        <v>100</v>
      </c>
      <c r="AB83" s="60">
        <v>100</v>
      </c>
      <c r="AC83" s="60">
        <v>100</v>
      </c>
      <c r="AD83" s="60">
        <v>100</v>
      </c>
      <c r="AE83" s="60">
        <v>100</v>
      </c>
    </row>
    <row r="84" spans="1:31" s="3" customFormat="1" ht="82.2" customHeight="1" x14ac:dyDescent="0.25">
      <c r="A84" s="95"/>
      <c r="B84" s="31" t="s">
        <v>11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100"/>
      <c r="Q84" s="110"/>
      <c r="R84" s="76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</row>
    <row r="85" spans="1:31" s="3" customFormat="1" ht="80.400000000000006" customHeight="1" x14ac:dyDescent="0.25">
      <c r="A85" s="95"/>
      <c r="B85" s="31" t="s">
        <v>12</v>
      </c>
      <c r="C85" s="39">
        <f>SUM(D85:O85)</f>
        <v>28503900</v>
      </c>
      <c r="D85" s="39">
        <v>2246600</v>
      </c>
      <c r="E85" s="39">
        <v>3866300</v>
      </c>
      <c r="F85" s="39">
        <v>2239100</v>
      </c>
      <c r="G85" s="39">
        <v>2239100</v>
      </c>
      <c r="H85" s="39">
        <v>2239100</v>
      </c>
      <c r="I85" s="39">
        <v>2239100</v>
      </c>
      <c r="J85" s="39">
        <v>2239100</v>
      </c>
      <c r="K85" s="39">
        <v>2239100</v>
      </c>
      <c r="L85" s="39">
        <v>2239100</v>
      </c>
      <c r="M85" s="39">
        <v>2239100</v>
      </c>
      <c r="N85" s="39">
        <v>2239100</v>
      </c>
      <c r="O85" s="39">
        <v>2239100</v>
      </c>
      <c r="P85" s="100"/>
      <c r="Q85" s="110"/>
      <c r="R85" s="76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</row>
    <row r="86" spans="1:31" s="3" customFormat="1" ht="37.950000000000003" customHeight="1" x14ac:dyDescent="0.25">
      <c r="A86" s="95"/>
      <c r="B86" s="96" t="s">
        <v>13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100"/>
      <c r="Q86" s="110"/>
      <c r="R86" s="76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</row>
    <row r="87" spans="1:31" s="3" customFormat="1" ht="37.950000000000003" customHeight="1" x14ac:dyDescent="0.25">
      <c r="A87" s="95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89"/>
      <c r="Q87" s="110"/>
      <c r="R87" s="76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</row>
    <row r="88" spans="1:31" s="3" customFormat="1" ht="35.25" customHeight="1" x14ac:dyDescent="0.25">
      <c r="A88" s="95" t="s">
        <v>115</v>
      </c>
      <c r="B88" s="31" t="s">
        <v>14</v>
      </c>
      <c r="C88" s="39">
        <f>C89+C90+C91</f>
        <v>1162025688.9200001</v>
      </c>
      <c r="D88" s="39">
        <f t="shared" ref="D88:O88" si="20">D91+D90+D89</f>
        <v>155874995.72999999</v>
      </c>
      <c r="E88" s="39">
        <f t="shared" si="20"/>
        <v>93924693.189999998</v>
      </c>
      <c r="F88" s="39">
        <f t="shared" si="20"/>
        <v>91222600</v>
      </c>
      <c r="G88" s="39">
        <f t="shared" si="20"/>
        <v>91222600</v>
      </c>
      <c r="H88" s="39">
        <f t="shared" si="20"/>
        <v>91222600</v>
      </c>
      <c r="I88" s="39">
        <f t="shared" si="20"/>
        <v>91222600</v>
      </c>
      <c r="J88" s="39">
        <f t="shared" si="20"/>
        <v>91222600</v>
      </c>
      <c r="K88" s="39">
        <f t="shared" si="20"/>
        <v>91222600</v>
      </c>
      <c r="L88" s="39">
        <f t="shared" si="20"/>
        <v>91222600</v>
      </c>
      <c r="M88" s="39">
        <f t="shared" si="20"/>
        <v>91222600</v>
      </c>
      <c r="N88" s="39">
        <f t="shared" si="20"/>
        <v>91222600</v>
      </c>
      <c r="O88" s="39">
        <f t="shared" si="20"/>
        <v>91222600</v>
      </c>
      <c r="P88" s="88" t="s">
        <v>49</v>
      </c>
      <c r="Q88" s="61" t="s">
        <v>102</v>
      </c>
      <c r="R88" s="76" t="s">
        <v>43</v>
      </c>
      <c r="S88" s="111">
        <v>76.8</v>
      </c>
      <c r="T88" s="111">
        <v>83.3</v>
      </c>
      <c r="U88" s="111">
        <v>64.2</v>
      </c>
      <c r="V88" s="111">
        <v>64.2</v>
      </c>
      <c r="W88" s="111">
        <v>64.2</v>
      </c>
      <c r="X88" s="111">
        <v>64.2</v>
      </c>
      <c r="Y88" s="111">
        <v>64.2</v>
      </c>
      <c r="Z88" s="111">
        <v>64.2</v>
      </c>
      <c r="AA88" s="111">
        <v>64.2</v>
      </c>
      <c r="AB88" s="111">
        <v>64.2</v>
      </c>
      <c r="AC88" s="111">
        <v>64.2</v>
      </c>
      <c r="AD88" s="111">
        <v>64.2</v>
      </c>
      <c r="AE88" s="111">
        <v>64.2</v>
      </c>
    </row>
    <row r="89" spans="1:31" s="3" customFormat="1" ht="88.95" customHeight="1" x14ac:dyDescent="0.25">
      <c r="A89" s="95"/>
      <c r="B89" s="31" t="s">
        <v>11</v>
      </c>
      <c r="C89" s="39">
        <f>SUM(D89:O89)</f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100"/>
      <c r="Q89" s="63"/>
      <c r="R89" s="76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</row>
    <row r="90" spans="1:31" s="3" customFormat="1" ht="81" customHeight="1" x14ac:dyDescent="0.25">
      <c r="A90" s="95"/>
      <c r="B90" s="31" t="s">
        <v>12</v>
      </c>
      <c r="C90" s="39">
        <f>SUM(D90:O90)</f>
        <v>1141687400</v>
      </c>
      <c r="D90" s="39">
        <v>141747400</v>
      </c>
      <c r="E90" s="39">
        <v>87714000</v>
      </c>
      <c r="F90" s="39">
        <v>91222600</v>
      </c>
      <c r="G90" s="39">
        <v>91222600</v>
      </c>
      <c r="H90" s="39">
        <v>91222600</v>
      </c>
      <c r="I90" s="39">
        <v>91222600</v>
      </c>
      <c r="J90" s="39">
        <v>91222600</v>
      </c>
      <c r="K90" s="39">
        <v>91222600</v>
      </c>
      <c r="L90" s="39">
        <v>91222600</v>
      </c>
      <c r="M90" s="39">
        <v>91222600</v>
      </c>
      <c r="N90" s="39">
        <v>91222600</v>
      </c>
      <c r="O90" s="39">
        <v>91222600</v>
      </c>
      <c r="P90" s="100"/>
      <c r="Q90" s="63"/>
      <c r="R90" s="76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</row>
    <row r="91" spans="1:31" s="3" customFormat="1" ht="97.95" customHeight="1" x14ac:dyDescent="0.25">
      <c r="A91" s="95"/>
      <c r="B91" s="96" t="s">
        <v>13</v>
      </c>
      <c r="C91" s="98">
        <f>SUM(D91:O92)</f>
        <v>20338288.920000002</v>
      </c>
      <c r="D91" s="98">
        <v>14127595.73</v>
      </c>
      <c r="E91" s="98">
        <v>6210693.1900000004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100"/>
      <c r="Q91" s="55" t="s">
        <v>103</v>
      </c>
      <c r="R91" s="34" t="s">
        <v>42</v>
      </c>
      <c r="S91" s="28">
        <v>34</v>
      </c>
      <c r="T91" s="28">
        <v>1</v>
      </c>
      <c r="U91" s="28">
        <v>9</v>
      </c>
      <c r="V91" s="28">
        <v>9</v>
      </c>
      <c r="W91" s="28">
        <v>9</v>
      </c>
      <c r="X91" s="28">
        <v>9</v>
      </c>
      <c r="Y91" s="28">
        <v>9</v>
      </c>
      <c r="Z91" s="28">
        <v>9</v>
      </c>
      <c r="AA91" s="28">
        <v>9</v>
      </c>
      <c r="AB91" s="28">
        <v>9</v>
      </c>
      <c r="AC91" s="28">
        <v>9</v>
      </c>
      <c r="AD91" s="28">
        <v>9</v>
      </c>
      <c r="AE91" s="28">
        <v>9</v>
      </c>
    </row>
    <row r="92" spans="1:31" s="3" customFormat="1" ht="22.95" customHeight="1" x14ac:dyDescent="0.25">
      <c r="A92" s="95"/>
      <c r="B92" s="102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00"/>
      <c r="Q92" s="61" t="s">
        <v>117</v>
      </c>
      <c r="R92" s="96" t="s">
        <v>74</v>
      </c>
      <c r="S92" s="58">
        <v>43</v>
      </c>
      <c r="T92" s="58">
        <v>50</v>
      </c>
      <c r="U92" s="58">
        <v>52</v>
      </c>
      <c r="V92" s="58">
        <v>52</v>
      </c>
      <c r="W92" s="58">
        <v>52</v>
      </c>
      <c r="X92" s="58">
        <v>52</v>
      </c>
      <c r="Y92" s="58">
        <v>52</v>
      </c>
      <c r="Z92" s="58">
        <v>52</v>
      </c>
      <c r="AA92" s="58">
        <v>52</v>
      </c>
      <c r="AB92" s="58">
        <v>52</v>
      </c>
      <c r="AC92" s="58">
        <v>52</v>
      </c>
      <c r="AD92" s="58">
        <v>52</v>
      </c>
      <c r="AE92" s="58">
        <v>52</v>
      </c>
    </row>
    <row r="93" spans="1:31" s="3" customFormat="1" ht="97.2" customHeight="1" x14ac:dyDescent="0.25">
      <c r="A93" s="95"/>
      <c r="B93" s="73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89"/>
      <c r="Q93" s="97"/>
      <c r="R93" s="73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</row>
    <row r="94" spans="1:31" s="3" customFormat="1" ht="30" customHeight="1" x14ac:dyDescent="0.25">
      <c r="A94" s="96" t="s">
        <v>116</v>
      </c>
      <c r="B94" s="31" t="s">
        <v>29</v>
      </c>
      <c r="C94" s="39">
        <f>C96</f>
        <v>10328400</v>
      </c>
      <c r="D94" s="39">
        <f t="shared" ref="D94:O94" si="21">D96</f>
        <v>860700</v>
      </c>
      <c r="E94" s="39">
        <f t="shared" si="21"/>
        <v>860700</v>
      </c>
      <c r="F94" s="39">
        <f t="shared" si="21"/>
        <v>860700</v>
      </c>
      <c r="G94" s="39">
        <f t="shared" si="21"/>
        <v>860700</v>
      </c>
      <c r="H94" s="39">
        <f t="shared" si="21"/>
        <v>860700</v>
      </c>
      <c r="I94" s="39">
        <f t="shared" si="21"/>
        <v>860700</v>
      </c>
      <c r="J94" s="39">
        <f t="shared" si="21"/>
        <v>860700</v>
      </c>
      <c r="K94" s="39">
        <f t="shared" si="21"/>
        <v>860700</v>
      </c>
      <c r="L94" s="39">
        <f t="shared" si="21"/>
        <v>860700</v>
      </c>
      <c r="M94" s="39">
        <f t="shared" si="21"/>
        <v>860700</v>
      </c>
      <c r="N94" s="39">
        <f t="shared" si="21"/>
        <v>860700</v>
      </c>
      <c r="O94" s="39">
        <f t="shared" si="21"/>
        <v>860700</v>
      </c>
      <c r="P94" s="82" t="s">
        <v>54</v>
      </c>
      <c r="Q94" s="61" t="s">
        <v>118</v>
      </c>
      <c r="R94" s="96" t="s">
        <v>44</v>
      </c>
      <c r="S94" s="82">
        <v>100</v>
      </c>
      <c r="T94" s="82">
        <v>100</v>
      </c>
      <c r="U94" s="82">
        <v>100</v>
      </c>
      <c r="V94" s="82">
        <v>100</v>
      </c>
      <c r="W94" s="82">
        <v>100</v>
      </c>
      <c r="X94" s="82">
        <v>100</v>
      </c>
      <c r="Y94" s="82">
        <v>100</v>
      </c>
      <c r="Z94" s="82">
        <v>100</v>
      </c>
      <c r="AA94" s="82">
        <v>100</v>
      </c>
      <c r="AB94" s="82">
        <v>100</v>
      </c>
      <c r="AC94" s="82">
        <v>100</v>
      </c>
      <c r="AD94" s="82">
        <v>100</v>
      </c>
      <c r="AE94" s="82">
        <v>100</v>
      </c>
    </row>
    <row r="95" spans="1:31" s="3" customFormat="1" ht="85.95" customHeight="1" x14ac:dyDescent="0.25">
      <c r="A95" s="102"/>
      <c r="B95" s="31" t="s">
        <v>15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124"/>
      <c r="Q95" s="63"/>
      <c r="R95" s="102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</row>
    <row r="96" spans="1:31" s="3" customFormat="1" ht="82.95" customHeight="1" x14ac:dyDescent="0.25">
      <c r="A96" s="102"/>
      <c r="B96" s="31" t="s">
        <v>16</v>
      </c>
      <c r="C96" s="39">
        <f>SUM(D96:O96)</f>
        <v>10328400</v>
      </c>
      <c r="D96" s="39">
        <v>860700</v>
      </c>
      <c r="E96" s="39">
        <v>860700</v>
      </c>
      <c r="F96" s="39">
        <v>860700</v>
      </c>
      <c r="G96" s="39">
        <v>860700</v>
      </c>
      <c r="H96" s="39">
        <v>860700</v>
      </c>
      <c r="I96" s="39">
        <v>860700</v>
      </c>
      <c r="J96" s="39">
        <v>860700</v>
      </c>
      <c r="K96" s="39">
        <v>860700</v>
      </c>
      <c r="L96" s="39">
        <v>860700</v>
      </c>
      <c r="M96" s="39">
        <v>860700</v>
      </c>
      <c r="N96" s="39">
        <v>860700</v>
      </c>
      <c r="O96" s="39">
        <v>860700</v>
      </c>
      <c r="P96" s="124"/>
      <c r="Q96" s="63"/>
      <c r="R96" s="102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</row>
    <row r="97" spans="1:31" s="3" customFormat="1" ht="45" hidden="1" customHeight="1" x14ac:dyDescent="0.25">
      <c r="A97" s="102"/>
      <c r="B97" s="31" t="s">
        <v>2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124"/>
      <c r="Q97" s="63"/>
      <c r="R97" s="102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</row>
    <row r="98" spans="1:31" s="3" customFormat="1" ht="45" customHeight="1" x14ac:dyDescent="0.25">
      <c r="A98" s="102"/>
      <c r="B98" s="31" t="s">
        <v>110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124"/>
      <c r="Q98" s="63"/>
      <c r="R98" s="102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</row>
    <row r="99" spans="1:31" s="3" customFormat="1" ht="51" customHeight="1" x14ac:dyDescent="0.25">
      <c r="A99" s="102"/>
      <c r="B99" s="96" t="s">
        <v>13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125"/>
      <c r="Q99" s="63"/>
      <c r="R99" s="127"/>
      <c r="S99" s="129"/>
      <c r="T99" s="129"/>
      <c r="U99" s="129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</row>
    <row r="100" spans="1:31" s="3" customFormat="1" ht="34.950000000000003" hidden="1" customHeight="1" x14ac:dyDescent="0.25">
      <c r="A100" s="10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126"/>
      <c r="Q100" s="64"/>
      <c r="R100" s="128"/>
      <c r="S100" s="130"/>
      <c r="T100" s="130"/>
      <c r="U100" s="130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</row>
    <row r="101" spans="1:31" s="3" customFormat="1" ht="41.4" customHeight="1" x14ac:dyDescent="0.25">
      <c r="A101" s="95" t="s">
        <v>107</v>
      </c>
      <c r="B101" s="27" t="s">
        <v>29</v>
      </c>
      <c r="C101" s="39">
        <f>C103+C102+C104</f>
        <v>2893587688.9200001</v>
      </c>
      <c r="D101" s="39">
        <f t="shared" ref="D101:O101" si="22">D103+D102+D104</f>
        <v>295023095.73000002</v>
      </c>
      <c r="E101" s="39">
        <f t="shared" si="22"/>
        <v>237563593.19</v>
      </c>
      <c r="F101" s="39">
        <f t="shared" si="22"/>
        <v>236100100</v>
      </c>
      <c r="G101" s="39">
        <f t="shared" si="22"/>
        <v>236100100</v>
      </c>
      <c r="H101" s="39">
        <f t="shared" si="22"/>
        <v>236100100</v>
      </c>
      <c r="I101" s="39">
        <f t="shared" si="22"/>
        <v>236100100</v>
      </c>
      <c r="J101" s="39">
        <f t="shared" si="22"/>
        <v>236100100</v>
      </c>
      <c r="K101" s="39">
        <f t="shared" si="22"/>
        <v>236100100</v>
      </c>
      <c r="L101" s="39">
        <f t="shared" si="22"/>
        <v>236100100</v>
      </c>
      <c r="M101" s="39">
        <f t="shared" si="22"/>
        <v>236100100</v>
      </c>
      <c r="N101" s="39">
        <f t="shared" si="22"/>
        <v>236100100</v>
      </c>
      <c r="O101" s="39">
        <f t="shared" si="22"/>
        <v>236100100</v>
      </c>
      <c r="P101" s="30" t="s">
        <v>3</v>
      </c>
      <c r="Q101" s="25" t="s">
        <v>3</v>
      </c>
      <c r="R101" s="53" t="s">
        <v>3</v>
      </c>
      <c r="S101" s="25" t="s">
        <v>3</v>
      </c>
      <c r="T101" s="25" t="s">
        <v>3</v>
      </c>
      <c r="U101" s="25" t="s">
        <v>3</v>
      </c>
      <c r="V101" s="25" t="s">
        <v>3</v>
      </c>
      <c r="W101" s="25" t="s">
        <v>3</v>
      </c>
      <c r="X101" s="25" t="s">
        <v>3</v>
      </c>
      <c r="Y101" s="25" t="s">
        <v>3</v>
      </c>
      <c r="Z101" s="25" t="s">
        <v>3</v>
      </c>
      <c r="AA101" s="25" t="s">
        <v>3</v>
      </c>
      <c r="AB101" s="25" t="s">
        <v>3</v>
      </c>
      <c r="AC101" s="25" t="s">
        <v>3</v>
      </c>
      <c r="AD101" s="25" t="s">
        <v>3</v>
      </c>
      <c r="AE101" s="56" t="s">
        <v>7</v>
      </c>
    </row>
    <row r="102" spans="1:31" s="3" customFormat="1" ht="84.6" customHeight="1" x14ac:dyDescent="0.25">
      <c r="A102" s="95"/>
      <c r="B102" s="31" t="s">
        <v>15</v>
      </c>
      <c r="C102" s="39">
        <f>C68+C89</f>
        <v>0</v>
      </c>
      <c r="D102" s="39">
        <f>D89+D68</f>
        <v>0</v>
      </c>
      <c r="E102" s="39">
        <f>E89+E68</f>
        <v>0</v>
      </c>
      <c r="F102" s="39">
        <f>F68+F89</f>
        <v>0</v>
      </c>
      <c r="G102" s="39">
        <f t="shared" ref="G102:O102" si="23">G89+G68</f>
        <v>0</v>
      </c>
      <c r="H102" s="39">
        <f t="shared" si="23"/>
        <v>0</v>
      </c>
      <c r="I102" s="39">
        <f t="shared" si="23"/>
        <v>0</v>
      </c>
      <c r="J102" s="39">
        <f t="shared" si="23"/>
        <v>0</v>
      </c>
      <c r="K102" s="39">
        <f t="shared" si="23"/>
        <v>0</v>
      </c>
      <c r="L102" s="39">
        <f t="shared" si="23"/>
        <v>0</v>
      </c>
      <c r="M102" s="39">
        <f t="shared" si="23"/>
        <v>0</v>
      </c>
      <c r="N102" s="39">
        <f t="shared" si="23"/>
        <v>0</v>
      </c>
      <c r="O102" s="39">
        <f t="shared" si="23"/>
        <v>0</v>
      </c>
      <c r="P102" s="30" t="s">
        <v>3</v>
      </c>
      <c r="Q102" s="25" t="s">
        <v>3</v>
      </c>
      <c r="R102" s="53" t="s">
        <v>3</v>
      </c>
      <c r="S102" s="25" t="s">
        <v>3</v>
      </c>
      <c r="T102" s="25" t="s">
        <v>3</v>
      </c>
      <c r="U102" s="25" t="s">
        <v>3</v>
      </c>
      <c r="V102" s="25" t="s">
        <v>3</v>
      </c>
      <c r="W102" s="25" t="s">
        <v>3</v>
      </c>
      <c r="X102" s="25" t="s">
        <v>3</v>
      </c>
      <c r="Y102" s="25" t="s">
        <v>3</v>
      </c>
      <c r="Z102" s="25" t="s">
        <v>3</v>
      </c>
      <c r="AA102" s="25" t="s">
        <v>3</v>
      </c>
      <c r="AB102" s="25" t="s">
        <v>3</v>
      </c>
      <c r="AC102" s="25" t="s">
        <v>3</v>
      </c>
      <c r="AD102" s="25" t="s">
        <v>3</v>
      </c>
      <c r="AE102" s="56" t="s">
        <v>7</v>
      </c>
    </row>
    <row r="103" spans="1:31" s="3" customFormat="1" ht="88.2" customHeight="1" x14ac:dyDescent="0.25">
      <c r="A103" s="95"/>
      <c r="B103" s="31" t="s">
        <v>16</v>
      </c>
      <c r="C103" s="39">
        <f>C90+C69+C96</f>
        <v>2873249400</v>
      </c>
      <c r="D103" s="39">
        <f t="shared" ref="D103:O103" si="24">D69+D90+D96</f>
        <v>280895500</v>
      </c>
      <c r="E103" s="39">
        <f t="shared" si="24"/>
        <v>231352900</v>
      </c>
      <c r="F103" s="39">
        <f t="shared" si="24"/>
        <v>236100100</v>
      </c>
      <c r="G103" s="39">
        <f t="shared" si="24"/>
        <v>236100100</v>
      </c>
      <c r="H103" s="39">
        <f t="shared" si="24"/>
        <v>236100100</v>
      </c>
      <c r="I103" s="39">
        <f t="shared" si="24"/>
        <v>236100100</v>
      </c>
      <c r="J103" s="39">
        <f t="shared" si="24"/>
        <v>236100100</v>
      </c>
      <c r="K103" s="39">
        <f t="shared" si="24"/>
        <v>236100100</v>
      </c>
      <c r="L103" s="39">
        <f t="shared" si="24"/>
        <v>236100100</v>
      </c>
      <c r="M103" s="39">
        <f t="shared" si="24"/>
        <v>236100100</v>
      </c>
      <c r="N103" s="39">
        <f t="shared" si="24"/>
        <v>236100100</v>
      </c>
      <c r="O103" s="39">
        <f t="shared" si="24"/>
        <v>236100100</v>
      </c>
      <c r="P103" s="30" t="s">
        <v>3</v>
      </c>
      <c r="Q103" s="25" t="s">
        <v>3</v>
      </c>
      <c r="R103" s="53" t="s">
        <v>3</v>
      </c>
      <c r="S103" s="25" t="s">
        <v>3</v>
      </c>
      <c r="T103" s="25" t="s">
        <v>3</v>
      </c>
      <c r="U103" s="25" t="s">
        <v>3</v>
      </c>
      <c r="V103" s="25" t="s">
        <v>3</v>
      </c>
      <c r="W103" s="25" t="s">
        <v>3</v>
      </c>
      <c r="X103" s="25" t="s">
        <v>3</v>
      </c>
      <c r="Y103" s="25" t="s">
        <v>3</v>
      </c>
      <c r="Z103" s="25" t="s">
        <v>3</v>
      </c>
      <c r="AA103" s="25" t="s">
        <v>3</v>
      </c>
      <c r="AB103" s="25" t="s">
        <v>3</v>
      </c>
      <c r="AC103" s="25" t="s">
        <v>3</v>
      </c>
      <c r="AD103" s="25" t="s">
        <v>3</v>
      </c>
      <c r="AE103" s="56" t="s">
        <v>7</v>
      </c>
    </row>
    <row r="104" spans="1:31" s="3" customFormat="1" ht="42.6" customHeight="1" x14ac:dyDescent="0.25">
      <c r="A104" s="95"/>
      <c r="B104" s="96" t="s">
        <v>13</v>
      </c>
      <c r="C104" s="98">
        <f>C91</f>
        <v>20338288.920000002</v>
      </c>
      <c r="D104" s="98">
        <f t="shared" ref="D104:O104" si="25">D91</f>
        <v>14127595.73</v>
      </c>
      <c r="E104" s="98">
        <f t="shared" si="25"/>
        <v>6210693.1900000004</v>
      </c>
      <c r="F104" s="98">
        <f t="shared" si="25"/>
        <v>0</v>
      </c>
      <c r="G104" s="98">
        <f t="shared" si="25"/>
        <v>0</v>
      </c>
      <c r="H104" s="98">
        <f t="shared" si="25"/>
        <v>0</v>
      </c>
      <c r="I104" s="98">
        <f t="shared" si="25"/>
        <v>0</v>
      </c>
      <c r="J104" s="98">
        <f t="shared" si="25"/>
        <v>0</v>
      </c>
      <c r="K104" s="98">
        <f t="shared" si="25"/>
        <v>0</v>
      </c>
      <c r="L104" s="98">
        <f t="shared" si="25"/>
        <v>0</v>
      </c>
      <c r="M104" s="98">
        <f t="shared" si="25"/>
        <v>0</v>
      </c>
      <c r="N104" s="98">
        <f t="shared" si="25"/>
        <v>0</v>
      </c>
      <c r="O104" s="98">
        <f t="shared" si="25"/>
        <v>0</v>
      </c>
      <c r="P104" s="82" t="s">
        <v>3</v>
      </c>
      <c r="Q104" s="82" t="s">
        <v>3</v>
      </c>
      <c r="R104" s="82" t="s">
        <v>3</v>
      </c>
      <c r="S104" s="82" t="s">
        <v>3</v>
      </c>
      <c r="T104" s="82" t="s">
        <v>3</v>
      </c>
      <c r="U104" s="82" t="s">
        <v>3</v>
      </c>
      <c r="V104" s="82" t="s">
        <v>3</v>
      </c>
      <c r="W104" s="82" t="s">
        <v>3</v>
      </c>
      <c r="X104" s="82" t="s">
        <v>3</v>
      </c>
      <c r="Y104" s="82" t="s">
        <v>3</v>
      </c>
      <c r="Z104" s="82" t="s">
        <v>3</v>
      </c>
      <c r="AA104" s="82" t="s">
        <v>3</v>
      </c>
      <c r="AB104" s="82" t="s">
        <v>3</v>
      </c>
      <c r="AC104" s="82" t="s">
        <v>3</v>
      </c>
      <c r="AD104" s="82" t="s">
        <v>3</v>
      </c>
      <c r="AE104" s="82" t="s">
        <v>7</v>
      </c>
    </row>
    <row r="105" spans="1:31" s="3" customFormat="1" ht="19.95" customHeight="1" x14ac:dyDescent="0.25">
      <c r="A105" s="95"/>
      <c r="B105" s="73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59"/>
      <c r="Q105" s="59"/>
      <c r="R105" s="59"/>
      <c r="S105" s="59"/>
      <c r="T105" s="59" t="s">
        <v>3</v>
      </c>
      <c r="U105" s="59" t="s">
        <v>3</v>
      </c>
      <c r="V105" s="59" t="s">
        <v>3</v>
      </c>
      <c r="W105" s="59" t="s">
        <v>3</v>
      </c>
      <c r="X105" s="59" t="s">
        <v>3</v>
      </c>
      <c r="Y105" s="59" t="s">
        <v>3</v>
      </c>
      <c r="Z105" s="59" t="s">
        <v>3</v>
      </c>
      <c r="AA105" s="59" t="s">
        <v>3</v>
      </c>
      <c r="AB105" s="59" t="s">
        <v>3</v>
      </c>
      <c r="AC105" s="59" t="s">
        <v>3</v>
      </c>
      <c r="AD105" s="59" t="s">
        <v>3</v>
      </c>
      <c r="AE105" s="59" t="s">
        <v>7</v>
      </c>
    </row>
    <row r="106" spans="1:31" s="3" customFormat="1" ht="34.200000000000003" customHeight="1" x14ac:dyDescent="0.25">
      <c r="A106" s="109" t="s">
        <v>4</v>
      </c>
      <c r="B106" s="27" t="s">
        <v>29</v>
      </c>
      <c r="C106" s="39">
        <f>C107+C108+C109</f>
        <v>4003971356.0599999</v>
      </c>
      <c r="D106" s="39">
        <f t="shared" ref="D106:O106" si="26">D107+D108+D109</f>
        <v>386855844.92000002</v>
      </c>
      <c r="E106" s="39">
        <f t="shared" si="26"/>
        <v>329640693.19</v>
      </c>
      <c r="F106" s="39">
        <f t="shared" si="26"/>
        <v>328465600</v>
      </c>
      <c r="G106" s="39">
        <f t="shared" si="26"/>
        <v>328753535.82999998</v>
      </c>
      <c r="H106" s="39">
        <f t="shared" si="26"/>
        <v>328760672.69999999</v>
      </c>
      <c r="I106" s="39">
        <f t="shared" si="26"/>
        <v>328767563.47000003</v>
      </c>
      <c r="J106" s="39">
        <f t="shared" si="26"/>
        <v>328773962.05000001</v>
      </c>
      <c r="K106" s="39">
        <f t="shared" si="26"/>
        <v>328780114.51999998</v>
      </c>
      <c r="L106" s="39">
        <f t="shared" si="26"/>
        <v>328785774.80000001</v>
      </c>
      <c r="M106" s="39">
        <f t="shared" si="26"/>
        <v>328790942.88</v>
      </c>
      <c r="N106" s="39">
        <f t="shared" si="26"/>
        <v>328795864.86000001</v>
      </c>
      <c r="O106" s="39">
        <f t="shared" si="26"/>
        <v>328800786.83999997</v>
      </c>
      <c r="P106" s="30" t="s">
        <v>3</v>
      </c>
      <c r="Q106" s="25" t="s">
        <v>3</v>
      </c>
      <c r="R106" s="53" t="s">
        <v>3</v>
      </c>
      <c r="S106" s="25" t="s">
        <v>3</v>
      </c>
      <c r="T106" s="25" t="s">
        <v>3</v>
      </c>
      <c r="U106" s="25" t="s">
        <v>3</v>
      </c>
      <c r="V106" s="25" t="s">
        <v>3</v>
      </c>
      <c r="W106" s="25" t="s">
        <v>3</v>
      </c>
      <c r="X106" s="25" t="s">
        <v>3</v>
      </c>
      <c r="Y106" s="25" t="s">
        <v>3</v>
      </c>
      <c r="Z106" s="25" t="s">
        <v>3</v>
      </c>
      <c r="AA106" s="25" t="s">
        <v>3</v>
      </c>
      <c r="AB106" s="25" t="s">
        <v>3</v>
      </c>
      <c r="AC106" s="25" t="s">
        <v>3</v>
      </c>
      <c r="AD106" s="25" t="s">
        <v>3</v>
      </c>
      <c r="AE106" s="56" t="s">
        <v>7</v>
      </c>
    </row>
    <row r="107" spans="1:31" s="3" customFormat="1" ht="94.2" customHeight="1" x14ac:dyDescent="0.25">
      <c r="A107" s="108"/>
      <c r="B107" s="31" t="s">
        <v>15</v>
      </c>
      <c r="C107" s="39">
        <f>C59+C102</f>
        <v>0</v>
      </c>
      <c r="D107" s="39">
        <f t="shared" ref="D107:O107" si="27">D102+D59</f>
        <v>0</v>
      </c>
      <c r="E107" s="39">
        <f t="shared" si="27"/>
        <v>0</v>
      </c>
      <c r="F107" s="39">
        <f t="shared" si="27"/>
        <v>0</v>
      </c>
      <c r="G107" s="39">
        <f t="shared" si="27"/>
        <v>0</v>
      </c>
      <c r="H107" s="39">
        <f t="shared" si="27"/>
        <v>0</v>
      </c>
      <c r="I107" s="39">
        <f t="shared" si="27"/>
        <v>0</v>
      </c>
      <c r="J107" s="39">
        <f t="shared" si="27"/>
        <v>0</v>
      </c>
      <c r="K107" s="39">
        <f t="shared" si="27"/>
        <v>0</v>
      </c>
      <c r="L107" s="39">
        <f t="shared" si="27"/>
        <v>0</v>
      </c>
      <c r="M107" s="39">
        <f t="shared" si="27"/>
        <v>0</v>
      </c>
      <c r="N107" s="39">
        <f t="shared" si="27"/>
        <v>0</v>
      </c>
      <c r="O107" s="39">
        <f t="shared" si="27"/>
        <v>0</v>
      </c>
      <c r="P107" s="30" t="s">
        <v>3</v>
      </c>
      <c r="Q107" s="25" t="s">
        <v>3</v>
      </c>
      <c r="R107" s="53" t="s">
        <v>3</v>
      </c>
      <c r="S107" s="25" t="s">
        <v>3</v>
      </c>
      <c r="T107" s="25" t="s">
        <v>3</v>
      </c>
      <c r="U107" s="25" t="s">
        <v>3</v>
      </c>
      <c r="V107" s="25" t="s">
        <v>3</v>
      </c>
      <c r="W107" s="25" t="s">
        <v>3</v>
      </c>
      <c r="X107" s="25" t="s">
        <v>3</v>
      </c>
      <c r="Y107" s="25" t="s">
        <v>3</v>
      </c>
      <c r="Z107" s="25" t="s">
        <v>3</v>
      </c>
      <c r="AA107" s="25" t="s">
        <v>3</v>
      </c>
      <c r="AB107" s="25" t="s">
        <v>3</v>
      </c>
      <c r="AC107" s="25" t="s">
        <v>3</v>
      </c>
      <c r="AD107" s="25" t="s">
        <v>3</v>
      </c>
      <c r="AE107" s="56" t="s">
        <v>7</v>
      </c>
    </row>
    <row r="108" spans="1:31" s="3" customFormat="1" ht="82.2" customHeight="1" x14ac:dyDescent="0.25">
      <c r="A108" s="108"/>
      <c r="B108" s="31" t="s">
        <v>16</v>
      </c>
      <c r="C108" s="39">
        <f>C103+C60</f>
        <v>3980770300</v>
      </c>
      <c r="D108" s="39">
        <f t="shared" ref="D108:O108" si="28">D103+D60</f>
        <v>372684300</v>
      </c>
      <c r="E108" s="39">
        <f t="shared" si="28"/>
        <v>323430000</v>
      </c>
      <c r="F108" s="39">
        <f t="shared" si="28"/>
        <v>328465600</v>
      </c>
      <c r="G108" s="39">
        <f t="shared" si="28"/>
        <v>328465600</v>
      </c>
      <c r="H108" s="39">
        <f t="shared" si="28"/>
        <v>328465600</v>
      </c>
      <c r="I108" s="39">
        <f t="shared" si="28"/>
        <v>328465600</v>
      </c>
      <c r="J108" s="39">
        <f t="shared" si="28"/>
        <v>328465600</v>
      </c>
      <c r="K108" s="39">
        <f t="shared" si="28"/>
        <v>328465600</v>
      </c>
      <c r="L108" s="39">
        <f t="shared" si="28"/>
        <v>328465600</v>
      </c>
      <c r="M108" s="39">
        <f t="shared" si="28"/>
        <v>328465600</v>
      </c>
      <c r="N108" s="39">
        <f t="shared" si="28"/>
        <v>328465600</v>
      </c>
      <c r="O108" s="39">
        <f t="shared" si="28"/>
        <v>328465600</v>
      </c>
      <c r="P108" s="30" t="s">
        <v>3</v>
      </c>
      <c r="Q108" s="25" t="s">
        <v>3</v>
      </c>
      <c r="R108" s="53" t="s">
        <v>3</v>
      </c>
      <c r="S108" s="25" t="s">
        <v>3</v>
      </c>
      <c r="T108" s="25" t="s">
        <v>3</v>
      </c>
      <c r="U108" s="25" t="s">
        <v>3</v>
      </c>
      <c r="V108" s="25" t="s">
        <v>3</v>
      </c>
      <c r="W108" s="25" t="s">
        <v>3</v>
      </c>
      <c r="X108" s="25" t="s">
        <v>3</v>
      </c>
      <c r="Y108" s="25" t="s">
        <v>3</v>
      </c>
      <c r="Z108" s="25" t="s">
        <v>3</v>
      </c>
      <c r="AA108" s="25" t="s">
        <v>3</v>
      </c>
      <c r="AB108" s="25" t="s">
        <v>3</v>
      </c>
      <c r="AC108" s="25" t="s">
        <v>3</v>
      </c>
      <c r="AD108" s="25" t="s">
        <v>3</v>
      </c>
      <c r="AE108" s="56" t="s">
        <v>7</v>
      </c>
    </row>
    <row r="109" spans="1:31" s="3" customFormat="1" ht="54" customHeight="1" x14ac:dyDescent="0.25">
      <c r="A109" s="97"/>
      <c r="B109" s="31" t="s">
        <v>13</v>
      </c>
      <c r="C109" s="39">
        <f t="shared" ref="C109:E109" si="29">C104+C61</f>
        <v>23201056.060000002</v>
      </c>
      <c r="D109" s="39">
        <f t="shared" si="29"/>
        <v>14171544.92</v>
      </c>
      <c r="E109" s="39">
        <f t="shared" si="29"/>
        <v>6210693.1900000004</v>
      </c>
      <c r="F109" s="39">
        <f t="shared" ref="F109:O109" si="30">F104+F61</f>
        <v>0</v>
      </c>
      <c r="G109" s="39">
        <f t="shared" si="30"/>
        <v>287935.83</v>
      </c>
      <c r="H109" s="39">
        <f t="shared" si="30"/>
        <v>295072.7</v>
      </c>
      <c r="I109" s="39">
        <f t="shared" si="30"/>
        <v>301963.46999999997</v>
      </c>
      <c r="J109" s="39">
        <f t="shared" si="30"/>
        <v>308362.05</v>
      </c>
      <c r="K109" s="39">
        <f t="shared" si="30"/>
        <v>314514.52</v>
      </c>
      <c r="L109" s="39">
        <f t="shared" si="30"/>
        <v>320174.8</v>
      </c>
      <c r="M109" s="39">
        <f t="shared" si="30"/>
        <v>325342.88</v>
      </c>
      <c r="N109" s="39">
        <f t="shared" si="30"/>
        <v>330264.86</v>
      </c>
      <c r="O109" s="39">
        <f t="shared" si="30"/>
        <v>335186.84000000003</v>
      </c>
      <c r="P109" s="30" t="s">
        <v>3</v>
      </c>
      <c r="Q109" s="25" t="s">
        <v>3</v>
      </c>
      <c r="R109" s="53" t="s">
        <v>3</v>
      </c>
      <c r="S109" s="25" t="s">
        <v>3</v>
      </c>
      <c r="T109" s="25" t="s">
        <v>3</v>
      </c>
      <c r="U109" s="25" t="s">
        <v>3</v>
      </c>
      <c r="V109" s="25" t="s">
        <v>3</v>
      </c>
      <c r="W109" s="25" t="s">
        <v>3</v>
      </c>
      <c r="X109" s="25" t="s">
        <v>3</v>
      </c>
      <c r="Y109" s="25" t="s">
        <v>3</v>
      </c>
      <c r="Z109" s="25" t="s">
        <v>3</v>
      </c>
      <c r="AA109" s="25" t="s">
        <v>3</v>
      </c>
      <c r="AB109" s="25" t="s">
        <v>3</v>
      </c>
      <c r="AC109" s="25" t="s">
        <v>3</v>
      </c>
      <c r="AD109" s="25" t="s">
        <v>3</v>
      </c>
      <c r="AE109" s="56" t="s">
        <v>7</v>
      </c>
    </row>
    <row r="110" spans="1:31" s="3" customFormat="1" ht="40.950000000000003" customHeight="1" x14ac:dyDescent="0.25">
      <c r="A110" s="109" t="s">
        <v>50</v>
      </c>
      <c r="B110" s="27" t="s">
        <v>29</v>
      </c>
      <c r="C110" s="39">
        <f>C111+C112+C113</f>
        <v>2567674930.6599994</v>
      </c>
      <c r="D110" s="39">
        <f t="shared" ref="D110:O110" si="31">D111+D112+D113</f>
        <v>208249171.15000001</v>
      </c>
      <c r="E110" s="39">
        <f t="shared" si="31"/>
        <v>211364721.96000001</v>
      </c>
      <c r="F110" s="39">
        <f t="shared" si="31"/>
        <v>214524221.96000001</v>
      </c>
      <c r="G110" s="39">
        <f t="shared" si="31"/>
        <v>214812157.79000002</v>
      </c>
      <c r="H110" s="39">
        <f t="shared" si="31"/>
        <v>214819294.66</v>
      </c>
      <c r="I110" s="39">
        <f t="shared" si="31"/>
        <v>214826185.43000001</v>
      </c>
      <c r="J110" s="39">
        <f t="shared" si="31"/>
        <v>214832584.01000002</v>
      </c>
      <c r="K110" s="39">
        <f t="shared" si="31"/>
        <v>214838736.48000002</v>
      </c>
      <c r="L110" s="39">
        <f t="shared" si="31"/>
        <v>214844396.76000002</v>
      </c>
      <c r="M110" s="39">
        <f t="shared" si="31"/>
        <v>214849564.84</v>
      </c>
      <c r="N110" s="39">
        <f t="shared" si="31"/>
        <v>214854486.82000002</v>
      </c>
      <c r="O110" s="39">
        <f t="shared" si="31"/>
        <v>214859408.80000001</v>
      </c>
      <c r="P110" s="30" t="s">
        <v>3</v>
      </c>
      <c r="Q110" s="25" t="s">
        <v>3</v>
      </c>
      <c r="R110" s="53" t="s">
        <v>3</v>
      </c>
      <c r="S110" s="25" t="s">
        <v>3</v>
      </c>
      <c r="T110" s="25" t="s">
        <v>3</v>
      </c>
      <c r="U110" s="25" t="s">
        <v>3</v>
      </c>
      <c r="V110" s="25" t="s">
        <v>3</v>
      </c>
      <c r="W110" s="25" t="s">
        <v>3</v>
      </c>
      <c r="X110" s="25" t="s">
        <v>3</v>
      </c>
      <c r="Y110" s="25" t="s">
        <v>3</v>
      </c>
      <c r="Z110" s="25" t="s">
        <v>3</v>
      </c>
      <c r="AA110" s="25" t="s">
        <v>3</v>
      </c>
      <c r="AB110" s="25" t="s">
        <v>3</v>
      </c>
      <c r="AC110" s="25" t="s">
        <v>3</v>
      </c>
      <c r="AD110" s="25" t="s">
        <v>3</v>
      </c>
      <c r="AE110" s="56" t="s">
        <v>7</v>
      </c>
    </row>
    <row r="111" spans="1:31" s="3" customFormat="1" ht="87.6" customHeight="1" x14ac:dyDescent="0.25">
      <c r="A111" s="108"/>
      <c r="B111" s="31" t="s">
        <v>15</v>
      </c>
      <c r="C111" s="39">
        <f t="shared" ref="C111:O111" si="32">C68</f>
        <v>0</v>
      </c>
      <c r="D111" s="39">
        <f t="shared" si="32"/>
        <v>0</v>
      </c>
      <c r="E111" s="39">
        <f t="shared" si="32"/>
        <v>0</v>
      </c>
      <c r="F111" s="39">
        <f t="shared" si="32"/>
        <v>0</v>
      </c>
      <c r="G111" s="39">
        <f t="shared" si="32"/>
        <v>0</v>
      </c>
      <c r="H111" s="39">
        <f t="shared" si="32"/>
        <v>0</v>
      </c>
      <c r="I111" s="39">
        <f t="shared" si="32"/>
        <v>0</v>
      </c>
      <c r="J111" s="39">
        <f t="shared" si="32"/>
        <v>0</v>
      </c>
      <c r="K111" s="39">
        <f t="shared" si="32"/>
        <v>0</v>
      </c>
      <c r="L111" s="39">
        <f t="shared" si="32"/>
        <v>0</v>
      </c>
      <c r="M111" s="39">
        <f t="shared" si="32"/>
        <v>0</v>
      </c>
      <c r="N111" s="39">
        <f t="shared" si="32"/>
        <v>0</v>
      </c>
      <c r="O111" s="39">
        <f t="shared" si="32"/>
        <v>0</v>
      </c>
      <c r="P111" s="30" t="s">
        <v>3</v>
      </c>
      <c r="Q111" s="25" t="s">
        <v>3</v>
      </c>
      <c r="R111" s="53" t="s">
        <v>3</v>
      </c>
      <c r="S111" s="25" t="s">
        <v>3</v>
      </c>
      <c r="T111" s="25" t="s">
        <v>3</v>
      </c>
      <c r="U111" s="25" t="s">
        <v>3</v>
      </c>
      <c r="V111" s="25" t="s">
        <v>3</v>
      </c>
      <c r="W111" s="25" t="s">
        <v>3</v>
      </c>
      <c r="X111" s="25" t="s">
        <v>3</v>
      </c>
      <c r="Y111" s="25" t="s">
        <v>3</v>
      </c>
      <c r="Z111" s="25" t="s">
        <v>3</v>
      </c>
      <c r="AA111" s="25" t="s">
        <v>3</v>
      </c>
      <c r="AB111" s="25" t="s">
        <v>3</v>
      </c>
      <c r="AC111" s="25" t="s">
        <v>3</v>
      </c>
      <c r="AD111" s="25" t="s">
        <v>3</v>
      </c>
      <c r="AE111" s="56" t="s">
        <v>7</v>
      </c>
    </row>
    <row r="112" spans="1:31" s="3" customFormat="1" ht="88.2" customHeight="1" x14ac:dyDescent="0.25">
      <c r="A112" s="108"/>
      <c r="B112" s="31" t="s">
        <v>16</v>
      </c>
      <c r="C112" s="39">
        <f t="shared" ref="C112:O112" si="33">C96+C74+C35+C50+C55</f>
        <v>2564812163.5199995</v>
      </c>
      <c r="D112" s="39">
        <f t="shared" si="33"/>
        <v>208205221.96000001</v>
      </c>
      <c r="E112" s="39">
        <f t="shared" si="33"/>
        <v>211364721.96000001</v>
      </c>
      <c r="F112" s="39">
        <f t="shared" si="33"/>
        <v>214524221.96000001</v>
      </c>
      <c r="G112" s="39">
        <f t="shared" si="33"/>
        <v>214524221.96000001</v>
      </c>
      <c r="H112" s="39">
        <f t="shared" si="33"/>
        <v>214524221.96000001</v>
      </c>
      <c r="I112" s="39">
        <f t="shared" si="33"/>
        <v>214524221.96000001</v>
      </c>
      <c r="J112" s="39">
        <f t="shared" si="33"/>
        <v>214524221.96000001</v>
      </c>
      <c r="K112" s="39">
        <f t="shared" si="33"/>
        <v>214524221.96000001</v>
      </c>
      <c r="L112" s="39">
        <f t="shared" si="33"/>
        <v>214524221.96000001</v>
      </c>
      <c r="M112" s="39">
        <f t="shared" si="33"/>
        <v>214524221.96000001</v>
      </c>
      <c r="N112" s="39">
        <f t="shared" si="33"/>
        <v>214524221.96000001</v>
      </c>
      <c r="O112" s="39">
        <f t="shared" si="33"/>
        <v>214524221.96000001</v>
      </c>
      <c r="P112" s="30" t="s">
        <v>3</v>
      </c>
      <c r="Q112" s="25" t="s">
        <v>3</v>
      </c>
      <c r="R112" s="53" t="s">
        <v>3</v>
      </c>
      <c r="S112" s="25" t="s">
        <v>3</v>
      </c>
      <c r="T112" s="25" t="s">
        <v>3</v>
      </c>
      <c r="U112" s="25" t="s">
        <v>3</v>
      </c>
      <c r="V112" s="25" t="s">
        <v>3</v>
      </c>
      <c r="W112" s="25" t="s">
        <v>3</v>
      </c>
      <c r="X112" s="25" t="s">
        <v>3</v>
      </c>
      <c r="Y112" s="25" t="s">
        <v>3</v>
      </c>
      <c r="Z112" s="25" t="s">
        <v>3</v>
      </c>
      <c r="AA112" s="25" t="s">
        <v>3</v>
      </c>
      <c r="AB112" s="25" t="s">
        <v>3</v>
      </c>
      <c r="AC112" s="25" t="s">
        <v>3</v>
      </c>
      <c r="AD112" s="25" t="s">
        <v>3</v>
      </c>
      <c r="AE112" s="56" t="s">
        <v>7</v>
      </c>
    </row>
    <row r="113" spans="1:31" s="3" customFormat="1" ht="54.6" customHeight="1" x14ac:dyDescent="0.25">
      <c r="A113" s="97"/>
      <c r="B113" s="31" t="s">
        <v>13</v>
      </c>
      <c r="C113" s="39">
        <f t="shared" ref="C113:O113" si="34">C61</f>
        <v>2862767.1399999997</v>
      </c>
      <c r="D113" s="26">
        <f t="shared" si="34"/>
        <v>43949.19</v>
      </c>
      <c r="E113" s="26">
        <f t="shared" si="34"/>
        <v>0</v>
      </c>
      <c r="F113" s="26">
        <f t="shared" si="34"/>
        <v>0</v>
      </c>
      <c r="G113" s="26">
        <f t="shared" si="34"/>
        <v>287935.83</v>
      </c>
      <c r="H113" s="26">
        <f t="shared" si="34"/>
        <v>295072.7</v>
      </c>
      <c r="I113" s="26">
        <f t="shared" si="34"/>
        <v>301963.46999999997</v>
      </c>
      <c r="J113" s="26">
        <f t="shared" si="34"/>
        <v>308362.05</v>
      </c>
      <c r="K113" s="26">
        <f t="shared" si="34"/>
        <v>314514.52</v>
      </c>
      <c r="L113" s="26">
        <f t="shared" si="34"/>
        <v>320174.8</v>
      </c>
      <c r="M113" s="26">
        <f t="shared" si="34"/>
        <v>325342.88</v>
      </c>
      <c r="N113" s="26">
        <f t="shared" si="34"/>
        <v>330264.86</v>
      </c>
      <c r="O113" s="26">
        <f t="shared" si="34"/>
        <v>335186.84000000003</v>
      </c>
      <c r="P113" s="30" t="s">
        <v>3</v>
      </c>
      <c r="Q113" s="25" t="s">
        <v>3</v>
      </c>
      <c r="R113" s="53" t="s">
        <v>3</v>
      </c>
      <c r="S113" s="25" t="s">
        <v>3</v>
      </c>
      <c r="T113" s="25" t="s">
        <v>3</v>
      </c>
      <c r="U113" s="25" t="s">
        <v>3</v>
      </c>
      <c r="V113" s="25" t="s">
        <v>3</v>
      </c>
      <c r="W113" s="25" t="s">
        <v>3</v>
      </c>
      <c r="X113" s="25" t="s">
        <v>3</v>
      </c>
      <c r="Y113" s="25" t="s">
        <v>3</v>
      </c>
      <c r="Z113" s="25" t="s">
        <v>3</v>
      </c>
      <c r="AA113" s="25" t="s">
        <v>3</v>
      </c>
      <c r="AB113" s="25" t="s">
        <v>3</v>
      </c>
      <c r="AC113" s="25" t="s">
        <v>3</v>
      </c>
      <c r="AD113" s="25" t="s">
        <v>3</v>
      </c>
      <c r="AE113" s="56" t="s">
        <v>7</v>
      </c>
    </row>
    <row r="114" spans="1:31" s="3" customFormat="1" ht="36.6" customHeight="1" x14ac:dyDescent="0.25">
      <c r="A114" s="109" t="s">
        <v>5</v>
      </c>
      <c r="B114" s="27" t="s">
        <v>29</v>
      </c>
      <c r="C114" s="39">
        <f>C116</f>
        <v>28503900</v>
      </c>
      <c r="D114" s="39">
        <f t="shared" ref="D114:O114" si="35">D116</f>
        <v>2246600</v>
      </c>
      <c r="E114" s="39">
        <f t="shared" si="35"/>
        <v>3866300</v>
      </c>
      <c r="F114" s="39">
        <f t="shared" si="35"/>
        <v>2239100</v>
      </c>
      <c r="G114" s="39">
        <f t="shared" si="35"/>
        <v>2239100</v>
      </c>
      <c r="H114" s="39">
        <f t="shared" si="35"/>
        <v>2239100</v>
      </c>
      <c r="I114" s="39">
        <f t="shared" si="35"/>
        <v>2239100</v>
      </c>
      <c r="J114" s="39">
        <f t="shared" si="35"/>
        <v>2239100</v>
      </c>
      <c r="K114" s="39">
        <f t="shared" si="35"/>
        <v>2239100</v>
      </c>
      <c r="L114" s="39">
        <f t="shared" si="35"/>
        <v>2239100</v>
      </c>
      <c r="M114" s="39">
        <f t="shared" si="35"/>
        <v>2239100</v>
      </c>
      <c r="N114" s="39">
        <f t="shared" si="35"/>
        <v>2239100</v>
      </c>
      <c r="O114" s="39">
        <f t="shared" si="35"/>
        <v>2239100</v>
      </c>
      <c r="P114" s="30" t="s">
        <v>3</v>
      </c>
      <c r="Q114" s="25" t="s">
        <v>3</v>
      </c>
      <c r="R114" s="53" t="s">
        <v>3</v>
      </c>
      <c r="S114" s="25" t="s">
        <v>3</v>
      </c>
      <c r="T114" s="25" t="s">
        <v>3</v>
      </c>
      <c r="U114" s="25" t="s">
        <v>3</v>
      </c>
      <c r="V114" s="25" t="s">
        <v>3</v>
      </c>
      <c r="W114" s="25" t="s">
        <v>3</v>
      </c>
      <c r="X114" s="25" t="s">
        <v>3</v>
      </c>
      <c r="Y114" s="25" t="s">
        <v>3</v>
      </c>
      <c r="Z114" s="25" t="s">
        <v>3</v>
      </c>
      <c r="AA114" s="25" t="s">
        <v>3</v>
      </c>
      <c r="AB114" s="25" t="s">
        <v>3</v>
      </c>
      <c r="AC114" s="25" t="s">
        <v>3</v>
      </c>
      <c r="AD114" s="25" t="s">
        <v>3</v>
      </c>
      <c r="AE114" s="56" t="s">
        <v>7</v>
      </c>
    </row>
    <row r="115" spans="1:31" s="3" customFormat="1" ht="88.95" customHeight="1" x14ac:dyDescent="0.25">
      <c r="A115" s="108"/>
      <c r="B115" s="31" t="s">
        <v>15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0" t="s">
        <v>3</v>
      </c>
      <c r="Q115" s="25" t="s">
        <v>3</v>
      </c>
      <c r="R115" s="53" t="s">
        <v>3</v>
      </c>
      <c r="S115" s="25" t="s">
        <v>3</v>
      </c>
      <c r="T115" s="25" t="s">
        <v>3</v>
      </c>
      <c r="U115" s="25" t="s">
        <v>3</v>
      </c>
      <c r="V115" s="25" t="s">
        <v>3</v>
      </c>
      <c r="W115" s="25" t="s">
        <v>3</v>
      </c>
      <c r="X115" s="25" t="s">
        <v>3</v>
      </c>
      <c r="Y115" s="25" t="s">
        <v>3</v>
      </c>
      <c r="Z115" s="25" t="s">
        <v>3</v>
      </c>
      <c r="AA115" s="25" t="s">
        <v>3</v>
      </c>
      <c r="AB115" s="25" t="s">
        <v>3</v>
      </c>
      <c r="AC115" s="25" t="s">
        <v>3</v>
      </c>
      <c r="AD115" s="25" t="s">
        <v>3</v>
      </c>
      <c r="AE115" s="56" t="s">
        <v>7</v>
      </c>
    </row>
    <row r="116" spans="1:31" s="3" customFormat="1" ht="88.2" customHeight="1" x14ac:dyDescent="0.25">
      <c r="A116" s="108"/>
      <c r="B116" s="31" t="s">
        <v>16</v>
      </c>
      <c r="C116" s="39">
        <f t="shared" ref="C116:O116" si="36">C83</f>
        <v>28503900</v>
      </c>
      <c r="D116" s="39">
        <f t="shared" si="36"/>
        <v>2246600</v>
      </c>
      <c r="E116" s="39">
        <f t="shared" si="36"/>
        <v>3866300</v>
      </c>
      <c r="F116" s="39">
        <f t="shared" si="36"/>
        <v>2239100</v>
      </c>
      <c r="G116" s="39">
        <f t="shared" si="36"/>
        <v>2239100</v>
      </c>
      <c r="H116" s="39">
        <f t="shared" si="36"/>
        <v>2239100</v>
      </c>
      <c r="I116" s="39">
        <f t="shared" si="36"/>
        <v>2239100</v>
      </c>
      <c r="J116" s="39">
        <f t="shared" si="36"/>
        <v>2239100</v>
      </c>
      <c r="K116" s="39">
        <f t="shared" si="36"/>
        <v>2239100</v>
      </c>
      <c r="L116" s="39">
        <f t="shared" si="36"/>
        <v>2239100</v>
      </c>
      <c r="M116" s="39">
        <f t="shared" si="36"/>
        <v>2239100</v>
      </c>
      <c r="N116" s="39">
        <f t="shared" si="36"/>
        <v>2239100</v>
      </c>
      <c r="O116" s="39">
        <f t="shared" si="36"/>
        <v>2239100</v>
      </c>
      <c r="P116" s="30" t="s">
        <v>3</v>
      </c>
      <c r="Q116" s="25" t="s">
        <v>3</v>
      </c>
      <c r="R116" s="53" t="s">
        <v>3</v>
      </c>
      <c r="S116" s="25" t="s">
        <v>3</v>
      </c>
      <c r="T116" s="25" t="s">
        <v>3</v>
      </c>
      <c r="U116" s="25" t="s">
        <v>3</v>
      </c>
      <c r="V116" s="25" t="s">
        <v>3</v>
      </c>
      <c r="W116" s="25" t="s">
        <v>3</v>
      </c>
      <c r="X116" s="25" t="s">
        <v>3</v>
      </c>
      <c r="Y116" s="25" t="s">
        <v>3</v>
      </c>
      <c r="Z116" s="25" t="s">
        <v>3</v>
      </c>
      <c r="AA116" s="25" t="s">
        <v>3</v>
      </c>
      <c r="AB116" s="25" t="s">
        <v>3</v>
      </c>
      <c r="AC116" s="25" t="s">
        <v>3</v>
      </c>
      <c r="AD116" s="25" t="s">
        <v>3</v>
      </c>
      <c r="AE116" s="56" t="s">
        <v>7</v>
      </c>
    </row>
    <row r="117" spans="1:31" s="3" customFormat="1" ht="56.4" customHeight="1" x14ac:dyDescent="0.25">
      <c r="A117" s="97"/>
      <c r="B117" s="31" t="s">
        <v>13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0" t="s">
        <v>3</v>
      </c>
      <c r="Q117" s="25" t="s">
        <v>3</v>
      </c>
      <c r="R117" s="53" t="s">
        <v>3</v>
      </c>
      <c r="S117" s="25" t="s">
        <v>3</v>
      </c>
      <c r="T117" s="25" t="s">
        <v>3</v>
      </c>
      <c r="U117" s="25" t="s">
        <v>3</v>
      </c>
      <c r="V117" s="25" t="s">
        <v>3</v>
      </c>
      <c r="W117" s="25" t="s">
        <v>3</v>
      </c>
      <c r="X117" s="25" t="s">
        <v>3</v>
      </c>
      <c r="Y117" s="25" t="s">
        <v>3</v>
      </c>
      <c r="Z117" s="25" t="s">
        <v>3</v>
      </c>
      <c r="AA117" s="25" t="s">
        <v>3</v>
      </c>
      <c r="AB117" s="25" t="s">
        <v>3</v>
      </c>
      <c r="AC117" s="25" t="s">
        <v>3</v>
      </c>
      <c r="AD117" s="25" t="s">
        <v>3</v>
      </c>
      <c r="AE117" s="56" t="s">
        <v>7</v>
      </c>
    </row>
    <row r="118" spans="1:31" s="3" customFormat="1" ht="28.5" customHeight="1" x14ac:dyDescent="0.25">
      <c r="A118" s="109" t="s">
        <v>45</v>
      </c>
      <c r="B118" s="27" t="s">
        <v>29</v>
      </c>
      <c r="C118" s="39">
        <f>C119+C120+C121</f>
        <v>1162025688.9200001</v>
      </c>
      <c r="D118" s="39">
        <f t="shared" ref="D118:E118" si="37">D121+D120+D119</f>
        <v>155874995.72999999</v>
      </c>
      <c r="E118" s="39">
        <f t="shared" si="37"/>
        <v>93924693.189999998</v>
      </c>
      <c r="F118" s="39">
        <f t="shared" ref="F118:O118" si="38">F120</f>
        <v>91222600</v>
      </c>
      <c r="G118" s="39">
        <f t="shared" si="38"/>
        <v>91222600</v>
      </c>
      <c r="H118" s="39">
        <f t="shared" si="38"/>
        <v>91222600</v>
      </c>
      <c r="I118" s="39">
        <f t="shared" si="38"/>
        <v>91222600</v>
      </c>
      <c r="J118" s="39">
        <f t="shared" si="38"/>
        <v>91222600</v>
      </c>
      <c r="K118" s="39">
        <f t="shared" si="38"/>
        <v>91222600</v>
      </c>
      <c r="L118" s="39">
        <f t="shared" si="38"/>
        <v>91222600</v>
      </c>
      <c r="M118" s="39">
        <f t="shared" si="38"/>
        <v>91222600</v>
      </c>
      <c r="N118" s="39">
        <f t="shared" si="38"/>
        <v>91222600</v>
      </c>
      <c r="O118" s="39">
        <f t="shared" si="38"/>
        <v>91222600</v>
      </c>
      <c r="P118" s="30" t="s">
        <v>3</v>
      </c>
      <c r="Q118" s="25" t="s">
        <v>3</v>
      </c>
      <c r="R118" s="53" t="s">
        <v>3</v>
      </c>
      <c r="S118" s="25" t="s">
        <v>3</v>
      </c>
      <c r="T118" s="25" t="s">
        <v>3</v>
      </c>
      <c r="U118" s="25" t="s">
        <v>3</v>
      </c>
      <c r="V118" s="25" t="s">
        <v>3</v>
      </c>
      <c r="W118" s="25" t="s">
        <v>3</v>
      </c>
      <c r="X118" s="25" t="s">
        <v>3</v>
      </c>
      <c r="Y118" s="25" t="s">
        <v>3</v>
      </c>
      <c r="Z118" s="25" t="s">
        <v>3</v>
      </c>
      <c r="AA118" s="25" t="s">
        <v>3</v>
      </c>
      <c r="AB118" s="25" t="s">
        <v>3</v>
      </c>
      <c r="AC118" s="25" t="s">
        <v>3</v>
      </c>
      <c r="AD118" s="25" t="s">
        <v>3</v>
      </c>
      <c r="AE118" s="56" t="s">
        <v>7</v>
      </c>
    </row>
    <row r="119" spans="1:31" s="3" customFormat="1" ht="83.4" customHeight="1" x14ac:dyDescent="0.25">
      <c r="A119" s="108"/>
      <c r="B119" s="31" t="s">
        <v>15</v>
      </c>
      <c r="C119" s="39">
        <f t="shared" ref="C119:O119" si="39">C89</f>
        <v>0</v>
      </c>
      <c r="D119" s="39">
        <f t="shared" si="39"/>
        <v>0</v>
      </c>
      <c r="E119" s="39">
        <f t="shared" si="39"/>
        <v>0</v>
      </c>
      <c r="F119" s="39">
        <f t="shared" si="39"/>
        <v>0</v>
      </c>
      <c r="G119" s="39">
        <f t="shared" si="39"/>
        <v>0</v>
      </c>
      <c r="H119" s="39">
        <f t="shared" si="39"/>
        <v>0</v>
      </c>
      <c r="I119" s="39">
        <f t="shared" si="39"/>
        <v>0</v>
      </c>
      <c r="J119" s="39">
        <f t="shared" si="39"/>
        <v>0</v>
      </c>
      <c r="K119" s="39">
        <f t="shared" si="39"/>
        <v>0</v>
      </c>
      <c r="L119" s="39">
        <f t="shared" si="39"/>
        <v>0</v>
      </c>
      <c r="M119" s="39">
        <f t="shared" si="39"/>
        <v>0</v>
      </c>
      <c r="N119" s="39">
        <f t="shared" si="39"/>
        <v>0</v>
      </c>
      <c r="O119" s="39">
        <f t="shared" si="39"/>
        <v>0</v>
      </c>
      <c r="P119" s="30" t="s">
        <v>3</v>
      </c>
      <c r="Q119" s="25" t="s">
        <v>3</v>
      </c>
      <c r="R119" s="53" t="s">
        <v>3</v>
      </c>
      <c r="S119" s="25" t="s">
        <v>3</v>
      </c>
      <c r="T119" s="25" t="s">
        <v>3</v>
      </c>
      <c r="U119" s="25" t="s">
        <v>3</v>
      </c>
      <c r="V119" s="25" t="s">
        <v>3</v>
      </c>
      <c r="W119" s="25" t="s">
        <v>3</v>
      </c>
      <c r="X119" s="25" t="s">
        <v>3</v>
      </c>
      <c r="Y119" s="25" t="s">
        <v>3</v>
      </c>
      <c r="Z119" s="25" t="s">
        <v>3</v>
      </c>
      <c r="AA119" s="25" t="s">
        <v>3</v>
      </c>
      <c r="AB119" s="25" t="s">
        <v>3</v>
      </c>
      <c r="AC119" s="25" t="s">
        <v>3</v>
      </c>
      <c r="AD119" s="25" t="s">
        <v>3</v>
      </c>
      <c r="AE119" s="56" t="s">
        <v>7</v>
      </c>
    </row>
    <row r="120" spans="1:31" s="3" customFormat="1" ht="90.6" customHeight="1" x14ac:dyDescent="0.25">
      <c r="A120" s="108"/>
      <c r="B120" s="31" t="s">
        <v>16</v>
      </c>
      <c r="C120" s="39">
        <f t="shared" ref="C120:O120" si="40">C90</f>
        <v>1141687400</v>
      </c>
      <c r="D120" s="39">
        <f t="shared" si="40"/>
        <v>141747400</v>
      </c>
      <c r="E120" s="39">
        <f t="shared" si="40"/>
        <v>87714000</v>
      </c>
      <c r="F120" s="39">
        <f t="shared" si="40"/>
        <v>91222600</v>
      </c>
      <c r="G120" s="39">
        <f t="shared" si="40"/>
        <v>91222600</v>
      </c>
      <c r="H120" s="39">
        <f t="shared" si="40"/>
        <v>91222600</v>
      </c>
      <c r="I120" s="39">
        <f t="shared" si="40"/>
        <v>91222600</v>
      </c>
      <c r="J120" s="39">
        <f t="shared" si="40"/>
        <v>91222600</v>
      </c>
      <c r="K120" s="39">
        <f t="shared" si="40"/>
        <v>91222600</v>
      </c>
      <c r="L120" s="39">
        <f t="shared" si="40"/>
        <v>91222600</v>
      </c>
      <c r="M120" s="39">
        <f t="shared" si="40"/>
        <v>91222600</v>
      </c>
      <c r="N120" s="39">
        <f t="shared" si="40"/>
        <v>91222600</v>
      </c>
      <c r="O120" s="39">
        <f t="shared" si="40"/>
        <v>91222600</v>
      </c>
      <c r="P120" s="30" t="s">
        <v>3</v>
      </c>
      <c r="Q120" s="25" t="s">
        <v>3</v>
      </c>
      <c r="R120" s="53" t="s">
        <v>3</v>
      </c>
      <c r="S120" s="25" t="s">
        <v>3</v>
      </c>
      <c r="T120" s="25" t="s">
        <v>3</v>
      </c>
      <c r="U120" s="25" t="s">
        <v>3</v>
      </c>
      <c r="V120" s="25" t="s">
        <v>3</v>
      </c>
      <c r="W120" s="25" t="s">
        <v>3</v>
      </c>
      <c r="X120" s="25" t="s">
        <v>3</v>
      </c>
      <c r="Y120" s="25" t="s">
        <v>3</v>
      </c>
      <c r="Z120" s="25" t="s">
        <v>3</v>
      </c>
      <c r="AA120" s="25" t="s">
        <v>3</v>
      </c>
      <c r="AB120" s="25" t="s">
        <v>3</v>
      </c>
      <c r="AC120" s="25" t="s">
        <v>3</v>
      </c>
      <c r="AD120" s="25" t="s">
        <v>3</v>
      </c>
      <c r="AE120" s="56" t="s">
        <v>7</v>
      </c>
    </row>
    <row r="121" spans="1:31" s="3" customFormat="1" ht="34.200000000000003" customHeight="1" x14ac:dyDescent="0.25">
      <c r="A121" s="97"/>
      <c r="B121" s="31" t="s">
        <v>13</v>
      </c>
      <c r="C121" s="39">
        <f t="shared" ref="C121:O121" si="41">C91</f>
        <v>20338288.920000002</v>
      </c>
      <c r="D121" s="39">
        <f t="shared" si="41"/>
        <v>14127595.73</v>
      </c>
      <c r="E121" s="39">
        <f t="shared" si="41"/>
        <v>6210693.1900000004</v>
      </c>
      <c r="F121" s="39">
        <f t="shared" si="41"/>
        <v>0</v>
      </c>
      <c r="G121" s="39">
        <f t="shared" si="41"/>
        <v>0</v>
      </c>
      <c r="H121" s="39">
        <f t="shared" si="41"/>
        <v>0</v>
      </c>
      <c r="I121" s="39">
        <f t="shared" si="41"/>
        <v>0</v>
      </c>
      <c r="J121" s="39">
        <f t="shared" si="41"/>
        <v>0</v>
      </c>
      <c r="K121" s="39">
        <f t="shared" si="41"/>
        <v>0</v>
      </c>
      <c r="L121" s="39">
        <f t="shared" si="41"/>
        <v>0</v>
      </c>
      <c r="M121" s="39">
        <f t="shared" si="41"/>
        <v>0</v>
      </c>
      <c r="N121" s="39">
        <f t="shared" si="41"/>
        <v>0</v>
      </c>
      <c r="O121" s="39">
        <f t="shared" si="41"/>
        <v>0</v>
      </c>
      <c r="P121" s="30" t="s">
        <v>3</v>
      </c>
      <c r="Q121" s="25" t="s">
        <v>3</v>
      </c>
      <c r="R121" s="53" t="s">
        <v>3</v>
      </c>
      <c r="S121" s="25" t="s">
        <v>3</v>
      </c>
      <c r="T121" s="25" t="s">
        <v>3</v>
      </c>
      <c r="U121" s="25" t="s">
        <v>3</v>
      </c>
      <c r="V121" s="25" t="s">
        <v>3</v>
      </c>
      <c r="W121" s="25" t="s">
        <v>3</v>
      </c>
      <c r="X121" s="25" t="s">
        <v>3</v>
      </c>
      <c r="Y121" s="25" t="s">
        <v>3</v>
      </c>
      <c r="Z121" s="25" t="s">
        <v>3</v>
      </c>
      <c r="AA121" s="25" t="s">
        <v>3</v>
      </c>
      <c r="AB121" s="25" t="s">
        <v>3</v>
      </c>
      <c r="AC121" s="25" t="s">
        <v>3</v>
      </c>
      <c r="AD121" s="25" t="s">
        <v>3</v>
      </c>
      <c r="AE121" s="56" t="s">
        <v>7</v>
      </c>
    </row>
    <row r="122" spans="1:31" s="3" customFormat="1" ht="27.75" customHeight="1" x14ac:dyDescent="0.25">
      <c r="A122" s="109" t="s">
        <v>6</v>
      </c>
      <c r="B122" s="27" t="s">
        <v>29</v>
      </c>
      <c r="C122" s="39">
        <f>C124</f>
        <v>170284700</v>
      </c>
      <c r="D122" s="39">
        <f t="shared" ref="D122:O122" si="42">D124</f>
        <v>14194900</v>
      </c>
      <c r="E122" s="39">
        <f t="shared" si="42"/>
        <v>14194800</v>
      </c>
      <c r="F122" s="39">
        <f t="shared" si="42"/>
        <v>14189500</v>
      </c>
      <c r="G122" s="39">
        <f t="shared" si="42"/>
        <v>14189500</v>
      </c>
      <c r="H122" s="39">
        <f t="shared" si="42"/>
        <v>14189500</v>
      </c>
      <c r="I122" s="39">
        <f t="shared" si="42"/>
        <v>14189500</v>
      </c>
      <c r="J122" s="39">
        <f t="shared" si="42"/>
        <v>14189500</v>
      </c>
      <c r="K122" s="39">
        <f t="shared" si="42"/>
        <v>14189500</v>
      </c>
      <c r="L122" s="39">
        <f t="shared" si="42"/>
        <v>14189500</v>
      </c>
      <c r="M122" s="39">
        <f t="shared" si="42"/>
        <v>14189500</v>
      </c>
      <c r="N122" s="39">
        <f t="shared" si="42"/>
        <v>14189500</v>
      </c>
      <c r="O122" s="39">
        <f t="shared" si="42"/>
        <v>14189500</v>
      </c>
      <c r="P122" s="30" t="s">
        <v>3</v>
      </c>
      <c r="Q122" s="25" t="s">
        <v>3</v>
      </c>
      <c r="R122" s="53" t="s">
        <v>3</v>
      </c>
      <c r="S122" s="25" t="s">
        <v>3</v>
      </c>
      <c r="T122" s="25" t="s">
        <v>3</v>
      </c>
      <c r="U122" s="25" t="s">
        <v>3</v>
      </c>
      <c r="V122" s="25" t="s">
        <v>3</v>
      </c>
      <c r="W122" s="25" t="s">
        <v>3</v>
      </c>
      <c r="X122" s="25" t="s">
        <v>3</v>
      </c>
      <c r="Y122" s="25" t="s">
        <v>3</v>
      </c>
      <c r="Z122" s="25" t="s">
        <v>3</v>
      </c>
      <c r="AA122" s="25" t="s">
        <v>3</v>
      </c>
      <c r="AB122" s="25" t="s">
        <v>3</v>
      </c>
      <c r="AC122" s="25" t="s">
        <v>3</v>
      </c>
      <c r="AD122" s="25" t="s">
        <v>3</v>
      </c>
      <c r="AE122" s="56" t="s">
        <v>7</v>
      </c>
    </row>
    <row r="123" spans="1:31" s="3" customFormat="1" ht="85.95" customHeight="1" x14ac:dyDescent="0.25">
      <c r="A123" s="108"/>
      <c r="B123" s="31" t="s">
        <v>15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0" t="s">
        <v>3</v>
      </c>
      <c r="Q123" s="25" t="s">
        <v>3</v>
      </c>
      <c r="R123" s="53" t="s">
        <v>3</v>
      </c>
      <c r="S123" s="25" t="s">
        <v>3</v>
      </c>
      <c r="T123" s="25" t="s">
        <v>3</v>
      </c>
      <c r="U123" s="25" t="s">
        <v>3</v>
      </c>
      <c r="V123" s="25" t="s">
        <v>3</v>
      </c>
      <c r="W123" s="25" t="s">
        <v>3</v>
      </c>
      <c r="X123" s="25" t="s">
        <v>3</v>
      </c>
      <c r="Y123" s="25" t="s">
        <v>3</v>
      </c>
      <c r="Z123" s="25" t="s">
        <v>3</v>
      </c>
      <c r="AA123" s="25" t="s">
        <v>3</v>
      </c>
      <c r="AB123" s="25" t="s">
        <v>3</v>
      </c>
      <c r="AC123" s="25" t="s">
        <v>3</v>
      </c>
      <c r="AD123" s="25" t="s">
        <v>3</v>
      </c>
      <c r="AE123" s="56" t="s">
        <v>7</v>
      </c>
    </row>
    <row r="124" spans="1:31" s="3" customFormat="1" ht="84.6" customHeight="1" x14ac:dyDescent="0.25">
      <c r="A124" s="108"/>
      <c r="B124" s="31" t="s">
        <v>16</v>
      </c>
      <c r="C124" s="39">
        <f t="shared" ref="C124:O124" si="43">C78</f>
        <v>170284700</v>
      </c>
      <c r="D124" s="39">
        <f t="shared" si="43"/>
        <v>14194900</v>
      </c>
      <c r="E124" s="39">
        <f t="shared" si="43"/>
        <v>14194800</v>
      </c>
      <c r="F124" s="39">
        <f t="shared" si="43"/>
        <v>14189500</v>
      </c>
      <c r="G124" s="39">
        <f t="shared" si="43"/>
        <v>14189500</v>
      </c>
      <c r="H124" s="39">
        <f t="shared" si="43"/>
        <v>14189500</v>
      </c>
      <c r="I124" s="39">
        <f t="shared" si="43"/>
        <v>14189500</v>
      </c>
      <c r="J124" s="39">
        <f t="shared" si="43"/>
        <v>14189500</v>
      </c>
      <c r="K124" s="39">
        <f t="shared" si="43"/>
        <v>14189500</v>
      </c>
      <c r="L124" s="39">
        <f t="shared" si="43"/>
        <v>14189500</v>
      </c>
      <c r="M124" s="39">
        <f t="shared" si="43"/>
        <v>14189500</v>
      </c>
      <c r="N124" s="39">
        <f t="shared" si="43"/>
        <v>14189500</v>
      </c>
      <c r="O124" s="39">
        <f t="shared" si="43"/>
        <v>14189500</v>
      </c>
      <c r="P124" s="30" t="s">
        <v>3</v>
      </c>
      <c r="Q124" s="25" t="s">
        <v>3</v>
      </c>
      <c r="R124" s="53" t="s">
        <v>3</v>
      </c>
      <c r="S124" s="25" t="s">
        <v>3</v>
      </c>
      <c r="T124" s="25" t="s">
        <v>3</v>
      </c>
      <c r="U124" s="25" t="s">
        <v>3</v>
      </c>
      <c r="V124" s="25" t="s">
        <v>3</v>
      </c>
      <c r="W124" s="25" t="s">
        <v>3</v>
      </c>
      <c r="X124" s="25" t="s">
        <v>3</v>
      </c>
      <c r="Y124" s="25" t="s">
        <v>3</v>
      </c>
      <c r="Z124" s="25" t="s">
        <v>3</v>
      </c>
      <c r="AA124" s="25" t="s">
        <v>3</v>
      </c>
      <c r="AB124" s="25" t="s">
        <v>3</v>
      </c>
      <c r="AC124" s="25" t="s">
        <v>3</v>
      </c>
      <c r="AD124" s="25" t="s">
        <v>3</v>
      </c>
      <c r="AE124" s="56" t="s">
        <v>7</v>
      </c>
    </row>
    <row r="125" spans="1:31" s="3" customFormat="1" ht="42" customHeight="1" x14ac:dyDescent="0.25">
      <c r="A125" s="97"/>
      <c r="B125" s="31" t="s">
        <v>13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0" t="s">
        <v>3</v>
      </c>
      <c r="Q125" s="25" t="s">
        <v>3</v>
      </c>
      <c r="R125" s="53" t="s">
        <v>3</v>
      </c>
      <c r="S125" s="25" t="s">
        <v>3</v>
      </c>
      <c r="T125" s="25" t="s">
        <v>3</v>
      </c>
      <c r="U125" s="25" t="s">
        <v>3</v>
      </c>
      <c r="V125" s="25" t="s">
        <v>3</v>
      </c>
      <c r="W125" s="25" t="s">
        <v>3</v>
      </c>
      <c r="X125" s="25" t="s">
        <v>3</v>
      </c>
      <c r="Y125" s="25" t="s">
        <v>3</v>
      </c>
      <c r="Z125" s="25" t="s">
        <v>3</v>
      </c>
      <c r="AA125" s="25" t="s">
        <v>3</v>
      </c>
      <c r="AB125" s="25" t="s">
        <v>3</v>
      </c>
      <c r="AC125" s="25" t="s">
        <v>3</v>
      </c>
      <c r="AD125" s="25" t="s">
        <v>3</v>
      </c>
      <c r="AE125" s="56" t="s">
        <v>7</v>
      </c>
    </row>
    <row r="126" spans="1:31" s="3" customFormat="1" ht="25.95" customHeight="1" x14ac:dyDescent="0.25">
      <c r="A126" s="109" t="s">
        <v>9</v>
      </c>
      <c r="B126" s="27" t="s">
        <v>29</v>
      </c>
      <c r="C126" s="39">
        <f>C128</f>
        <v>53202517.56000001</v>
      </c>
      <c r="D126" s="39">
        <f t="shared" ref="D126:O126" si="44">D128</f>
        <v>4433543.13</v>
      </c>
      <c r="E126" s="39">
        <f t="shared" si="44"/>
        <v>4433543.13</v>
      </c>
      <c r="F126" s="39">
        <f t="shared" si="44"/>
        <v>4433543.13</v>
      </c>
      <c r="G126" s="39">
        <f t="shared" si="44"/>
        <v>4433543.13</v>
      </c>
      <c r="H126" s="39">
        <f t="shared" si="44"/>
        <v>4433543.13</v>
      </c>
      <c r="I126" s="39">
        <f t="shared" si="44"/>
        <v>4433543.13</v>
      </c>
      <c r="J126" s="39">
        <f t="shared" si="44"/>
        <v>4433543.13</v>
      </c>
      <c r="K126" s="39">
        <f t="shared" si="44"/>
        <v>4433543.13</v>
      </c>
      <c r="L126" s="39">
        <f t="shared" si="44"/>
        <v>4433543.13</v>
      </c>
      <c r="M126" s="39">
        <f t="shared" si="44"/>
        <v>4433543.13</v>
      </c>
      <c r="N126" s="39">
        <f t="shared" si="44"/>
        <v>4433543.13</v>
      </c>
      <c r="O126" s="39">
        <f t="shared" si="44"/>
        <v>4433543.13</v>
      </c>
      <c r="P126" s="30" t="s">
        <v>3</v>
      </c>
      <c r="Q126" s="25" t="s">
        <v>3</v>
      </c>
      <c r="R126" s="53" t="s">
        <v>3</v>
      </c>
      <c r="S126" s="25" t="s">
        <v>3</v>
      </c>
      <c r="T126" s="25" t="s">
        <v>3</v>
      </c>
      <c r="U126" s="25" t="s">
        <v>3</v>
      </c>
      <c r="V126" s="25" t="s">
        <v>3</v>
      </c>
      <c r="W126" s="25" t="s">
        <v>3</v>
      </c>
      <c r="X126" s="25" t="s">
        <v>3</v>
      </c>
      <c r="Y126" s="25" t="s">
        <v>3</v>
      </c>
      <c r="Z126" s="25" t="s">
        <v>3</v>
      </c>
      <c r="AA126" s="25" t="s">
        <v>3</v>
      </c>
      <c r="AB126" s="25" t="s">
        <v>3</v>
      </c>
      <c r="AC126" s="25" t="s">
        <v>3</v>
      </c>
      <c r="AD126" s="25" t="s">
        <v>3</v>
      </c>
      <c r="AE126" s="56" t="s">
        <v>7</v>
      </c>
    </row>
    <row r="127" spans="1:31" s="3" customFormat="1" ht="84" customHeight="1" x14ac:dyDescent="0.25">
      <c r="A127" s="108"/>
      <c r="B127" s="31" t="s">
        <v>15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0" t="s">
        <v>3</v>
      </c>
      <c r="Q127" s="25" t="s">
        <v>3</v>
      </c>
      <c r="R127" s="53" t="s">
        <v>3</v>
      </c>
      <c r="S127" s="25" t="s">
        <v>3</v>
      </c>
      <c r="T127" s="25" t="s">
        <v>3</v>
      </c>
      <c r="U127" s="25" t="s">
        <v>3</v>
      </c>
      <c r="V127" s="25" t="s">
        <v>3</v>
      </c>
      <c r="W127" s="25" t="s">
        <v>3</v>
      </c>
      <c r="X127" s="25" t="s">
        <v>3</v>
      </c>
      <c r="Y127" s="25" t="s">
        <v>3</v>
      </c>
      <c r="Z127" s="25" t="s">
        <v>3</v>
      </c>
      <c r="AA127" s="25" t="s">
        <v>3</v>
      </c>
      <c r="AB127" s="25" t="s">
        <v>3</v>
      </c>
      <c r="AC127" s="25" t="s">
        <v>3</v>
      </c>
      <c r="AD127" s="25" t="s">
        <v>3</v>
      </c>
      <c r="AE127" s="56" t="s">
        <v>7</v>
      </c>
    </row>
    <row r="128" spans="1:31" s="3" customFormat="1" ht="81" customHeight="1" x14ac:dyDescent="0.25">
      <c r="A128" s="108"/>
      <c r="B128" s="31" t="s">
        <v>16</v>
      </c>
      <c r="C128" s="39">
        <f t="shared" ref="C128:O128" si="45">C40</f>
        <v>53202517.56000001</v>
      </c>
      <c r="D128" s="39">
        <f t="shared" si="45"/>
        <v>4433543.13</v>
      </c>
      <c r="E128" s="39">
        <f t="shared" si="45"/>
        <v>4433543.13</v>
      </c>
      <c r="F128" s="39">
        <f t="shared" si="45"/>
        <v>4433543.13</v>
      </c>
      <c r="G128" s="39">
        <f t="shared" si="45"/>
        <v>4433543.13</v>
      </c>
      <c r="H128" s="39">
        <f t="shared" si="45"/>
        <v>4433543.13</v>
      </c>
      <c r="I128" s="39">
        <f t="shared" si="45"/>
        <v>4433543.13</v>
      </c>
      <c r="J128" s="39">
        <f t="shared" si="45"/>
        <v>4433543.13</v>
      </c>
      <c r="K128" s="39">
        <f t="shared" si="45"/>
        <v>4433543.13</v>
      </c>
      <c r="L128" s="39">
        <f t="shared" si="45"/>
        <v>4433543.13</v>
      </c>
      <c r="M128" s="39">
        <f t="shared" si="45"/>
        <v>4433543.13</v>
      </c>
      <c r="N128" s="39">
        <f t="shared" si="45"/>
        <v>4433543.13</v>
      </c>
      <c r="O128" s="39">
        <f t="shared" si="45"/>
        <v>4433543.13</v>
      </c>
      <c r="P128" s="30" t="s">
        <v>3</v>
      </c>
      <c r="Q128" s="25" t="s">
        <v>3</v>
      </c>
      <c r="R128" s="53" t="s">
        <v>3</v>
      </c>
      <c r="S128" s="25" t="s">
        <v>3</v>
      </c>
      <c r="T128" s="25" t="s">
        <v>3</v>
      </c>
      <c r="U128" s="25" t="s">
        <v>3</v>
      </c>
      <c r="V128" s="25" t="s">
        <v>3</v>
      </c>
      <c r="W128" s="25" t="s">
        <v>3</v>
      </c>
      <c r="X128" s="25" t="s">
        <v>3</v>
      </c>
      <c r="Y128" s="25" t="s">
        <v>3</v>
      </c>
      <c r="Z128" s="25" t="s">
        <v>3</v>
      </c>
      <c r="AA128" s="25" t="s">
        <v>3</v>
      </c>
      <c r="AB128" s="25" t="s">
        <v>3</v>
      </c>
      <c r="AC128" s="25" t="s">
        <v>3</v>
      </c>
      <c r="AD128" s="25" t="s">
        <v>3</v>
      </c>
      <c r="AE128" s="56" t="s">
        <v>7</v>
      </c>
    </row>
    <row r="129" spans="1:31" s="3" customFormat="1" ht="62.4" customHeight="1" x14ac:dyDescent="0.25">
      <c r="A129" s="97"/>
      <c r="B129" s="31" t="s">
        <v>13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0" t="s">
        <v>3</v>
      </c>
      <c r="Q129" s="25" t="s">
        <v>3</v>
      </c>
      <c r="R129" s="53" t="s">
        <v>3</v>
      </c>
      <c r="S129" s="25" t="s">
        <v>3</v>
      </c>
      <c r="T129" s="25" t="s">
        <v>3</v>
      </c>
      <c r="U129" s="25" t="s">
        <v>3</v>
      </c>
      <c r="V129" s="25" t="s">
        <v>3</v>
      </c>
      <c r="W129" s="25" t="s">
        <v>3</v>
      </c>
      <c r="X129" s="25" t="s">
        <v>3</v>
      </c>
      <c r="Y129" s="25" t="s">
        <v>3</v>
      </c>
      <c r="Z129" s="25" t="s">
        <v>3</v>
      </c>
      <c r="AA129" s="25" t="s">
        <v>3</v>
      </c>
      <c r="AB129" s="25" t="s">
        <v>3</v>
      </c>
      <c r="AC129" s="25" t="s">
        <v>3</v>
      </c>
      <c r="AD129" s="25" t="s">
        <v>3</v>
      </c>
      <c r="AE129" s="56" t="s">
        <v>7</v>
      </c>
    </row>
    <row r="130" spans="1:31" s="3" customFormat="1" ht="27.75" customHeight="1" x14ac:dyDescent="0.25">
      <c r="A130" s="109" t="s">
        <v>10</v>
      </c>
      <c r="B130" s="27" t="s">
        <v>29</v>
      </c>
      <c r="C130" s="39">
        <f>C132</f>
        <v>22279618.919999998</v>
      </c>
      <c r="D130" s="39">
        <f t="shared" ref="D130:O130" si="46">D132</f>
        <v>1856634.91</v>
      </c>
      <c r="E130" s="39">
        <f t="shared" si="46"/>
        <v>1856634.91</v>
      </c>
      <c r="F130" s="39">
        <f t="shared" si="46"/>
        <v>1856634.91</v>
      </c>
      <c r="G130" s="39">
        <f t="shared" si="46"/>
        <v>1856634.91</v>
      </c>
      <c r="H130" s="39">
        <f t="shared" si="46"/>
        <v>1856634.91</v>
      </c>
      <c r="I130" s="39">
        <f t="shared" si="46"/>
        <v>1856634.91</v>
      </c>
      <c r="J130" s="39">
        <f t="shared" si="46"/>
        <v>1856634.91</v>
      </c>
      <c r="K130" s="39">
        <f t="shared" si="46"/>
        <v>1856634.91</v>
      </c>
      <c r="L130" s="39">
        <f t="shared" si="46"/>
        <v>1856634.91</v>
      </c>
      <c r="M130" s="39">
        <f t="shared" si="46"/>
        <v>1856634.91</v>
      </c>
      <c r="N130" s="39">
        <f t="shared" si="46"/>
        <v>1856634.91</v>
      </c>
      <c r="O130" s="39">
        <f t="shared" si="46"/>
        <v>1856634.91</v>
      </c>
      <c r="P130" s="30" t="s">
        <v>3</v>
      </c>
      <c r="Q130" s="25" t="s">
        <v>3</v>
      </c>
      <c r="R130" s="53" t="s">
        <v>3</v>
      </c>
      <c r="S130" s="25" t="s">
        <v>3</v>
      </c>
      <c r="T130" s="25" t="s">
        <v>3</v>
      </c>
      <c r="U130" s="25" t="s">
        <v>3</v>
      </c>
      <c r="V130" s="25" t="s">
        <v>3</v>
      </c>
      <c r="W130" s="25" t="s">
        <v>3</v>
      </c>
      <c r="X130" s="25" t="s">
        <v>3</v>
      </c>
      <c r="Y130" s="25" t="s">
        <v>3</v>
      </c>
      <c r="Z130" s="25" t="s">
        <v>3</v>
      </c>
      <c r="AA130" s="25" t="s">
        <v>3</v>
      </c>
      <c r="AB130" s="25" t="s">
        <v>3</v>
      </c>
      <c r="AC130" s="25" t="s">
        <v>3</v>
      </c>
      <c r="AD130" s="25" t="s">
        <v>3</v>
      </c>
      <c r="AE130" s="56" t="s">
        <v>7</v>
      </c>
    </row>
    <row r="131" spans="1:31" s="3" customFormat="1" ht="81" customHeight="1" x14ac:dyDescent="0.25">
      <c r="A131" s="108"/>
      <c r="B131" s="31" t="s">
        <v>15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0" t="s">
        <v>3</v>
      </c>
      <c r="Q131" s="25" t="s">
        <v>3</v>
      </c>
      <c r="R131" s="53" t="s">
        <v>3</v>
      </c>
      <c r="S131" s="25" t="s">
        <v>3</v>
      </c>
      <c r="T131" s="25" t="s">
        <v>3</v>
      </c>
      <c r="U131" s="25" t="s">
        <v>3</v>
      </c>
      <c r="V131" s="25" t="s">
        <v>3</v>
      </c>
      <c r="W131" s="25" t="s">
        <v>3</v>
      </c>
      <c r="X131" s="25" t="s">
        <v>3</v>
      </c>
      <c r="Y131" s="25" t="s">
        <v>3</v>
      </c>
      <c r="Z131" s="25" t="s">
        <v>3</v>
      </c>
      <c r="AA131" s="25" t="s">
        <v>3</v>
      </c>
      <c r="AB131" s="25" t="s">
        <v>3</v>
      </c>
      <c r="AC131" s="25" t="s">
        <v>3</v>
      </c>
      <c r="AD131" s="25" t="s">
        <v>3</v>
      </c>
      <c r="AE131" s="56" t="s">
        <v>7</v>
      </c>
    </row>
    <row r="132" spans="1:31" s="3" customFormat="1" ht="81.599999999999994" customHeight="1" x14ac:dyDescent="0.25">
      <c r="A132" s="108"/>
      <c r="B132" s="31" t="s">
        <v>16</v>
      </c>
      <c r="C132" s="39">
        <f t="shared" ref="C132:O132" si="47">C45</f>
        <v>22279618.919999998</v>
      </c>
      <c r="D132" s="39">
        <f t="shared" si="47"/>
        <v>1856634.91</v>
      </c>
      <c r="E132" s="39">
        <f t="shared" si="47"/>
        <v>1856634.91</v>
      </c>
      <c r="F132" s="39">
        <f t="shared" si="47"/>
        <v>1856634.91</v>
      </c>
      <c r="G132" s="39">
        <f t="shared" si="47"/>
        <v>1856634.91</v>
      </c>
      <c r="H132" s="39">
        <f t="shared" si="47"/>
        <v>1856634.91</v>
      </c>
      <c r="I132" s="39">
        <f t="shared" si="47"/>
        <v>1856634.91</v>
      </c>
      <c r="J132" s="39">
        <f t="shared" si="47"/>
        <v>1856634.91</v>
      </c>
      <c r="K132" s="39">
        <f t="shared" si="47"/>
        <v>1856634.91</v>
      </c>
      <c r="L132" s="39">
        <f t="shared" si="47"/>
        <v>1856634.91</v>
      </c>
      <c r="M132" s="39">
        <f t="shared" si="47"/>
        <v>1856634.91</v>
      </c>
      <c r="N132" s="39">
        <f t="shared" si="47"/>
        <v>1856634.91</v>
      </c>
      <c r="O132" s="39">
        <f t="shared" si="47"/>
        <v>1856634.91</v>
      </c>
      <c r="P132" s="30" t="s">
        <v>3</v>
      </c>
      <c r="Q132" s="25" t="s">
        <v>3</v>
      </c>
      <c r="R132" s="53" t="s">
        <v>3</v>
      </c>
      <c r="S132" s="25" t="s">
        <v>3</v>
      </c>
      <c r="T132" s="25" t="s">
        <v>3</v>
      </c>
      <c r="U132" s="25" t="s">
        <v>3</v>
      </c>
      <c r="V132" s="25" t="s">
        <v>3</v>
      </c>
      <c r="W132" s="25" t="s">
        <v>3</v>
      </c>
      <c r="X132" s="25" t="s">
        <v>3</v>
      </c>
      <c r="Y132" s="25" t="s">
        <v>3</v>
      </c>
      <c r="Z132" s="25" t="s">
        <v>3</v>
      </c>
      <c r="AA132" s="25" t="s">
        <v>3</v>
      </c>
      <c r="AB132" s="25" t="s">
        <v>3</v>
      </c>
      <c r="AC132" s="25" t="s">
        <v>3</v>
      </c>
      <c r="AD132" s="25" t="s">
        <v>3</v>
      </c>
      <c r="AE132" s="56" t="s">
        <v>7</v>
      </c>
    </row>
    <row r="133" spans="1:31" s="3" customFormat="1" ht="58.2" customHeight="1" x14ac:dyDescent="0.25">
      <c r="A133" s="97"/>
      <c r="B133" s="31" t="s">
        <v>13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0" t="s">
        <v>3</v>
      </c>
      <c r="Q133" s="25" t="s">
        <v>3</v>
      </c>
      <c r="R133" s="53" t="s">
        <v>3</v>
      </c>
      <c r="S133" s="25" t="s">
        <v>3</v>
      </c>
      <c r="T133" s="25" t="s">
        <v>3</v>
      </c>
      <c r="U133" s="25" t="s">
        <v>3</v>
      </c>
      <c r="V133" s="25" t="s">
        <v>3</v>
      </c>
      <c r="W133" s="25" t="s">
        <v>3</v>
      </c>
      <c r="X133" s="25" t="s">
        <v>3</v>
      </c>
      <c r="Y133" s="25" t="s">
        <v>3</v>
      </c>
      <c r="Z133" s="25" t="s">
        <v>3</v>
      </c>
      <c r="AA133" s="25" t="s">
        <v>3</v>
      </c>
      <c r="AB133" s="25" t="s">
        <v>3</v>
      </c>
      <c r="AC133" s="25" t="s">
        <v>3</v>
      </c>
      <c r="AD133" s="25" t="s">
        <v>3</v>
      </c>
      <c r="AE133" s="56" t="s">
        <v>7</v>
      </c>
    </row>
    <row r="134" spans="1:31" s="3" customFormat="1" x14ac:dyDescent="0.25">
      <c r="A134" s="13"/>
      <c r="B134" s="1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3"/>
      <c r="Q134" s="22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4"/>
    </row>
    <row r="135" spans="1:31" s="3" customFormat="1" x14ac:dyDescent="0.25">
      <c r="A135" s="13"/>
      <c r="B135" s="1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13"/>
      <c r="Q135" s="22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4"/>
    </row>
    <row r="136" spans="1:31" s="3" customFormat="1" x14ac:dyDescent="0.25">
      <c r="A136" s="13"/>
      <c r="B136" s="1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13"/>
      <c r="Q136" s="22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4"/>
    </row>
    <row r="137" spans="1:31" s="3" customFormat="1" x14ac:dyDescent="0.25">
      <c r="A137" s="13"/>
      <c r="B137" s="1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13"/>
      <c r="Q137" s="22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4"/>
    </row>
    <row r="138" spans="1:31" s="3" customFormat="1" x14ac:dyDescent="0.25">
      <c r="A138" s="13"/>
      <c r="B138" s="1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13"/>
      <c r="Q138" s="22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4"/>
    </row>
    <row r="139" spans="1:31" s="3" customFormat="1" x14ac:dyDescent="0.25">
      <c r="A139" s="13"/>
      <c r="B139" s="1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13"/>
      <c r="Q139" s="22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4"/>
    </row>
    <row r="140" spans="1:31" s="3" customFormat="1" x14ac:dyDescent="0.25">
      <c r="A140" s="13"/>
      <c r="B140" s="1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13"/>
      <c r="Q140" s="22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4"/>
    </row>
    <row r="141" spans="1:31" s="3" customFormat="1" x14ac:dyDescent="0.25">
      <c r="A141" s="13"/>
      <c r="B141" s="1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13"/>
      <c r="Q141" s="22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4"/>
    </row>
    <row r="142" spans="1:31" s="3" customFormat="1" x14ac:dyDescent="0.25">
      <c r="A142" s="13"/>
      <c r="B142" s="1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13"/>
      <c r="Q142" s="22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4"/>
    </row>
    <row r="143" spans="1:31" s="3" customFormat="1" x14ac:dyDescent="0.25">
      <c r="A143" s="13"/>
      <c r="B143" s="1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13"/>
      <c r="Q143" s="22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4"/>
    </row>
    <row r="144" spans="1:31" s="3" customFormat="1" x14ac:dyDescent="0.25">
      <c r="A144" s="13"/>
      <c r="B144" s="1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13"/>
      <c r="Q144" s="22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4"/>
    </row>
    <row r="145" spans="1:31" s="3" customFormat="1" x14ac:dyDescent="0.25">
      <c r="A145" s="13"/>
      <c r="B145" s="1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13"/>
      <c r="Q145" s="22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4"/>
    </row>
    <row r="146" spans="1:31" s="3" customFormat="1" x14ac:dyDescent="0.25">
      <c r="A146" s="13"/>
      <c r="B146" s="1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13"/>
      <c r="Q146" s="22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4"/>
    </row>
    <row r="147" spans="1:31" s="3" customFormat="1" x14ac:dyDescent="0.25">
      <c r="A147" s="13"/>
      <c r="B147" s="1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13"/>
      <c r="Q147" s="22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4"/>
    </row>
    <row r="148" spans="1:31" s="3" customFormat="1" x14ac:dyDescent="0.25">
      <c r="A148" s="13"/>
      <c r="B148" s="1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13"/>
      <c r="Q148" s="22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4"/>
    </row>
    <row r="149" spans="1:31" s="3" customFormat="1" x14ac:dyDescent="0.25">
      <c r="A149" s="13"/>
      <c r="B149" s="1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13"/>
      <c r="Q149" s="22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4"/>
    </row>
    <row r="150" spans="1:31" s="3" customFormat="1" x14ac:dyDescent="0.25">
      <c r="A150" s="13"/>
      <c r="B150" s="1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13"/>
      <c r="Q150" s="22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4"/>
    </row>
    <row r="151" spans="1:31" s="3" customFormat="1" x14ac:dyDescent="0.25">
      <c r="A151" s="13"/>
      <c r="B151" s="1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13"/>
      <c r="Q151" s="22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4"/>
    </row>
    <row r="152" spans="1:31" s="3" customFormat="1" x14ac:dyDescent="0.25">
      <c r="A152" s="13"/>
      <c r="B152" s="1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13"/>
      <c r="Q152" s="22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4"/>
    </row>
    <row r="153" spans="1:31" s="3" customFormat="1" x14ac:dyDescent="0.25">
      <c r="A153" s="13"/>
      <c r="B153" s="1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13"/>
      <c r="Q153" s="22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4"/>
    </row>
    <row r="154" spans="1:31" s="3" customFormat="1" x14ac:dyDescent="0.25">
      <c r="A154" s="13"/>
      <c r="B154" s="1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13"/>
      <c r="Q154" s="22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4"/>
    </row>
    <row r="155" spans="1:31" s="3" customFormat="1" x14ac:dyDescent="0.25">
      <c r="A155" s="13"/>
      <c r="B155" s="1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13"/>
      <c r="Q155" s="22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4"/>
    </row>
    <row r="156" spans="1:31" s="3" customFormat="1" x14ac:dyDescent="0.25">
      <c r="A156" s="13"/>
      <c r="B156" s="1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13"/>
      <c r="Q156" s="22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4"/>
    </row>
    <row r="157" spans="1:31" s="3" customFormat="1" x14ac:dyDescent="0.25">
      <c r="A157" s="13"/>
      <c r="B157" s="1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13"/>
      <c r="Q157" s="22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4"/>
    </row>
    <row r="158" spans="1:31" s="3" customFormat="1" x14ac:dyDescent="0.25">
      <c r="A158" s="13"/>
      <c r="B158" s="1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13"/>
      <c r="Q158" s="22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4"/>
    </row>
    <row r="159" spans="1:31" s="3" customFormat="1" x14ac:dyDescent="0.25">
      <c r="A159" s="13"/>
      <c r="B159" s="1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13"/>
      <c r="Q159" s="22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4"/>
    </row>
    <row r="160" spans="1:31" s="3" customFormat="1" x14ac:dyDescent="0.25">
      <c r="A160" s="13"/>
      <c r="B160" s="1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3"/>
      <c r="Q160" s="22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4"/>
    </row>
    <row r="161" spans="1:31" s="3" customFormat="1" x14ac:dyDescent="0.25">
      <c r="A161" s="13"/>
      <c r="B161" s="1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13"/>
      <c r="Q161" s="22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4"/>
    </row>
    <row r="162" spans="1:31" s="3" customFormat="1" x14ac:dyDescent="0.25">
      <c r="A162" s="13"/>
      <c r="B162" s="1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13"/>
      <c r="Q162" s="22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4"/>
    </row>
    <row r="163" spans="1:31" s="3" customFormat="1" x14ac:dyDescent="0.25">
      <c r="A163" s="13"/>
      <c r="B163" s="1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13"/>
      <c r="Q163" s="22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4"/>
    </row>
    <row r="164" spans="1:31" s="3" customFormat="1" x14ac:dyDescent="0.25">
      <c r="A164" s="13"/>
      <c r="B164" s="1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13"/>
      <c r="Q164" s="22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4"/>
    </row>
    <row r="165" spans="1:31" s="3" customFormat="1" x14ac:dyDescent="0.25">
      <c r="A165" s="13"/>
      <c r="B165" s="1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13"/>
      <c r="Q165" s="22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4"/>
    </row>
    <row r="166" spans="1:31" s="3" customFormat="1" x14ac:dyDescent="0.25">
      <c r="A166" s="13"/>
      <c r="B166" s="1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13"/>
      <c r="Q166" s="22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4"/>
    </row>
    <row r="167" spans="1:31" s="3" customFormat="1" x14ac:dyDescent="0.25">
      <c r="A167" s="13"/>
      <c r="B167" s="1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13"/>
      <c r="Q167" s="22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4"/>
    </row>
    <row r="168" spans="1:31" s="3" customFormat="1" x14ac:dyDescent="0.25">
      <c r="A168" s="9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9"/>
      <c r="Q168" s="18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16"/>
    </row>
    <row r="169" spans="1:31" s="3" customFormat="1" x14ac:dyDescent="0.25">
      <c r="A169" s="9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9"/>
      <c r="Q169" s="18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16"/>
    </row>
    <row r="170" spans="1:31" s="3" customFormat="1" x14ac:dyDescent="0.25">
      <c r="A170" s="9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9"/>
      <c r="Q170" s="18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16"/>
    </row>
    <row r="171" spans="1:31" s="3" customFormat="1" x14ac:dyDescent="0.25">
      <c r="A171" s="9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9"/>
      <c r="Q171" s="18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16"/>
    </row>
    <row r="172" spans="1:31" s="3" customFormat="1" x14ac:dyDescent="0.25">
      <c r="A172" s="9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"/>
      <c r="Q172" s="18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16"/>
    </row>
    <row r="173" spans="1:31" s="3" customFormat="1" x14ac:dyDescent="0.25">
      <c r="A173" s="9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9"/>
      <c r="Q173" s="18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16"/>
    </row>
    <row r="174" spans="1:31" s="3" customFormat="1" x14ac:dyDescent="0.25">
      <c r="A174" s="9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9"/>
      <c r="Q174" s="18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16"/>
    </row>
    <row r="175" spans="1:31" s="3" customFormat="1" x14ac:dyDescent="0.25">
      <c r="A175" s="9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9"/>
      <c r="Q175" s="18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16"/>
    </row>
    <row r="176" spans="1:31" s="3" customFormat="1" x14ac:dyDescent="0.25">
      <c r="A176" s="9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9"/>
      <c r="Q176" s="18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16"/>
    </row>
    <row r="177" spans="1:31" s="3" customFormat="1" x14ac:dyDescent="0.25">
      <c r="A177" s="9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9"/>
      <c r="Q177" s="18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16"/>
    </row>
    <row r="178" spans="1:31" s="3" customFormat="1" x14ac:dyDescent="0.25">
      <c r="A178" s="9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9"/>
      <c r="Q178" s="18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16"/>
    </row>
    <row r="179" spans="1:31" s="3" customFormat="1" x14ac:dyDescent="0.25">
      <c r="A179" s="9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9"/>
      <c r="Q179" s="18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16"/>
    </row>
    <row r="180" spans="1:31" s="3" customFormat="1" x14ac:dyDescent="0.25">
      <c r="A180" s="9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9"/>
      <c r="Q180" s="18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16"/>
    </row>
    <row r="181" spans="1:31" s="3" customFormat="1" x14ac:dyDescent="0.25">
      <c r="A181" s="9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9"/>
      <c r="Q181" s="18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16"/>
    </row>
    <row r="182" spans="1:31" s="3" customFormat="1" x14ac:dyDescent="0.25">
      <c r="A182" s="9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9"/>
      <c r="Q182" s="18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16"/>
    </row>
    <row r="183" spans="1:31" s="3" customFormat="1" x14ac:dyDescent="0.25">
      <c r="A183" s="9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9"/>
      <c r="Q183" s="18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16"/>
    </row>
    <row r="184" spans="1:31" s="3" customFormat="1" x14ac:dyDescent="0.25">
      <c r="A184" s="9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9"/>
      <c r="Q184" s="18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16"/>
    </row>
    <row r="185" spans="1:31" s="3" customFormat="1" x14ac:dyDescent="0.25">
      <c r="A185" s="9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9"/>
      <c r="Q185" s="18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16"/>
    </row>
    <row r="186" spans="1:31" s="3" customFormat="1" x14ac:dyDescent="0.25">
      <c r="A186" s="9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9"/>
      <c r="Q186" s="18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16"/>
    </row>
    <row r="187" spans="1:31" s="3" customFormat="1" x14ac:dyDescent="0.25">
      <c r="A187" s="9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9"/>
      <c r="Q187" s="18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16"/>
    </row>
    <row r="188" spans="1:31" s="3" customFormat="1" x14ac:dyDescent="0.25">
      <c r="A188" s="9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"/>
      <c r="Q188" s="18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16"/>
    </row>
    <row r="189" spans="1:31" s="3" customFormat="1" x14ac:dyDescent="0.25">
      <c r="A189" s="9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"/>
      <c r="Q189" s="18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16"/>
    </row>
    <row r="190" spans="1:31" s="3" customFormat="1" x14ac:dyDescent="0.25">
      <c r="A190" s="9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9"/>
      <c r="Q190" s="18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16"/>
    </row>
    <row r="191" spans="1:31" s="3" customFormat="1" x14ac:dyDescent="0.25">
      <c r="A191" s="9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9"/>
      <c r="Q191" s="18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16"/>
    </row>
    <row r="192" spans="1:31" s="3" customFormat="1" x14ac:dyDescent="0.25">
      <c r="A192" s="9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9"/>
      <c r="Q192" s="18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16"/>
    </row>
    <row r="193" spans="1:31" s="3" customFormat="1" x14ac:dyDescent="0.25">
      <c r="A193" s="9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9"/>
      <c r="Q193" s="18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16"/>
    </row>
    <row r="194" spans="1:31" s="3" customFormat="1" x14ac:dyDescent="0.25">
      <c r="A194" s="9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9"/>
      <c r="Q194" s="18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16"/>
    </row>
    <row r="195" spans="1:31" s="3" customFormat="1" x14ac:dyDescent="0.25">
      <c r="A195" s="9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9"/>
      <c r="Q195" s="18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16"/>
    </row>
    <row r="196" spans="1:31" s="3" customFormat="1" x14ac:dyDescent="0.25">
      <c r="A196" s="9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9"/>
      <c r="Q196" s="18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16"/>
    </row>
    <row r="197" spans="1:31" s="3" customFormat="1" x14ac:dyDescent="0.25">
      <c r="A197" s="9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9"/>
      <c r="Q197" s="18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16"/>
    </row>
    <row r="198" spans="1:31" s="3" customFormat="1" x14ac:dyDescent="0.25">
      <c r="A198" s="9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9"/>
      <c r="Q198" s="18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16"/>
    </row>
    <row r="199" spans="1:31" s="3" customFormat="1" x14ac:dyDescent="0.25">
      <c r="A199" s="9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9"/>
      <c r="Q199" s="18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16"/>
    </row>
    <row r="200" spans="1:31" s="3" customFormat="1" x14ac:dyDescent="0.25">
      <c r="A200" s="9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9"/>
      <c r="Q200" s="18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16"/>
    </row>
    <row r="201" spans="1:31" s="3" customFormat="1" x14ac:dyDescent="0.25">
      <c r="A201" s="9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9"/>
      <c r="Q201" s="18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16"/>
    </row>
    <row r="202" spans="1:31" s="3" customFormat="1" x14ac:dyDescent="0.25">
      <c r="A202" s="9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9"/>
      <c r="Q202" s="18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16"/>
    </row>
    <row r="203" spans="1:31" s="3" customFormat="1" x14ac:dyDescent="0.25">
      <c r="A203" s="9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9"/>
      <c r="Q203" s="18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16"/>
    </row>
    <row r="204" spans="1:31" s="3" customFormat="1" x14ac:dyDescent="0.25">
      <c r="A204" s="9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9"/>
      <c r="Q204" s="18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16"/>
    </row>
    <row r="205" spans="1:31" s="3" customFormat="1" x14ac:dyDescent="0.25">
      <c r="A205" s="9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9"/>
      <c r="Q205" s="18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16"/>
    </row>
    <row r="206" spans="1:31" s="3" customFormat="1" x14ac:dyDescent="0.25">
      <c r="A206" s="9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9"/>
      <c r="Q206" s="18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16"/>
    </row>
    <row r="207" spans="1:31" s="3" customFormat="1" x14ac:dyDescent="0.25">
      <c r="A207" s="9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9"/>
      <c r="Q207" s="18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16"/>
    </row>
    <row r="208" spans="1:31" s="3" customFormat="1" x14ac:dyDescent="0.25">
      <c r="A208" s="9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9"/>
      <c r="Q208" s="18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16"/>
    </row>
    <row r="209" spans="1:31" s="3" customFormat="1" x14ac:dyDescent="0.25">
      <c r="A209" s="9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9"/>
      <c r="Q209" s="18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16"/>
    </row>
    <row r="210" spans="1:31" s="3" customFormat="1" x14ac:dyDescent="0.25">
      <c r="A210" s="9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9"/>
      <c r="Q210" s="18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16"/>
    </row>
    <row r="211" spans="1:31" s="3" customFormat="1" x14ac:dyDescent="0.25">
      <c r="A211" s="9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9"/>
      <c r="Q211" s="18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16"/>
    </row>
    <row r="212" spans="1:31" s="3" customFormat="1" x14ac:dyDescent="0.25">
      <c r="A212" s="9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9"/>
      <c r="Q212" s="18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16"/>
    </row>
    <row r="213" spans="1:31" s="3" customFormat="1" x14ac:dyDescent="0.25">
      <c r="A213" s="9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9"/>
      <c r="Q213" s="18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16"/>
    </row>
    <row r="214" spans="1:31" s="3" customFormat="1" x14ac:dyDescent="0.25">
      <c r="A214" s="9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9"/>
      <c r="Q214" s="18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16"/>
    </row>
    <row r="215" spans="1:31" s="3" customFormat="1" x14ac:dyDescent="0.25">
      <c r="A215" s="9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9"/>
      <c r="Q215" s="18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16"/>
    </row>
    <row r="216" spans="1:31" s="3" customFormat="1" x14ac:dyDescent="0.25">
      <c r="A216" s="9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9"/>
      <c r="Q216" s="18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16"/>
    </row>
    <row r="217" spans="1:31" s="3" customFormat="1" x14ac:dyDescent="0.25">
      <c r="A217" s="9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9"/>
      <c r="Q217" s="18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16"/>
    </row>
    <row r="218" spans="1:31" s="3" customFormat="1" x14ac:dyDescent="0.25">
      <c r="A218" s="9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9"/>
      <c r="Q218" s="18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16"/>
    </row>
    <row r="219" spans="1:31" s="3" customFormat="1" x14ac:dyDescent="0.25">
      <c r="A219" s="9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9"/>
      <c r="Q219" s="18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16"/>
    </row>
    <row r="220" spans="1:31" s="3" customFormat="1" x14ac:dyDescent="0.25">
      <c r="A220" s="9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9"/>
      <c r="Q220" s="18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16"/>
    </row>
    <row r="221" spans="1:31" s="3" customFormat="1" x14ac:dyDescent="0.25">
      <c r="A221" s="9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9"/>
      <c r="Q221" s="18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16"/>
    </row>
    <row r="222" spans="1:31" s="3" customFormat="1" x14ac:dyDescent="0.25">
      <c r="A222" s="9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9"/>
      <c r="Q222" s="18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16"/>
    </row>
    <row r="223" spans="1:31" s="3" customFormat="1" x14ac:dyDescent="0.25">
      <c r="A223" s="9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9"/>
      <c r="Q223" s="18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16"/>
    </row>
    <row r="224" spans="1:31" s="3" customFormat="1" x14ac:dyDescent="0.25">
      <c r="A224" s="9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9"/>
      <c r="Q224" s="18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16"/>
    </row>
    <row r="225" spans="1:31" s="3" customFormat="1" x14ac:dyDescent="0.25">
      <c r="A225" s="9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9"/>
      <c r="Q225" s="18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16"/>
    </row>
    <row r="226" spans="1:31" s="3" customFormat="1" x14ac:dyDescent="0.25">
      <c r="A226" s="9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9"/>
      <c r="Q226" s="18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16"/>
    </row>
    <row r="227" spans="1:31" s="3" customFormat="1" x14ac:dyDescent="0.25">
      <c r="A227" s="9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9"/>
      <c r="Q227" s="18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16"/>
    </row>
    <row r="228" spans="1:31" s="3" customFormat="1" x14ac:dyDescent="0.25">
      <c r="A228" s="9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9"/>
      <c r="Q228" s="18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16"/>
    </row>
    <row r="229" spans="1:31" s="3" customFormat="1" x14ac:dyDescent="0.25">
      <c r="A229" s="9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9"/>
      <c r="Q229" s="18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16"/>
    </row>
    <row r="230" spans="1:31" s="3" customFormat="1" x14ac:dyDescent="0.25">
      <c r="A230" s="9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9"/>
      <c r="Q230" s="18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16"/>
    </row>
    <row r="231" spans="1:31" s="3" customFormat="1" x14ac:dyDescent="0.25">
      <c r="A231" s="9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9"/>
      <c r="Q231" s="18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16"/>
    </row>
    <row r="232" spans="1:31" s="3" customFormat="1" x14ac:dyDescent="0.25">
      <c r="A232" s="9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9"/>
      <c r="Q232" s="18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16"/>
    </row>
    <row r="233" spans="1:31" s="3" customFormat="1" x14ac:dyDescent="0.25">
      <c r="A233" s="9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9"/>
      <c r="Q233" s="18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16"/>
    </row>
    <row r="234" spans="1:31" s="3" customFormat="1" x14ac:dyDescent="0.25">
      <c r="A234" s="9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9"/>
      <c r="Q234" s="18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16"/>
    </row>
    <row r="235" spans="1:31" s="3" customFormat="1" x14ac:dyDescent="0.25">
      <c r="A235" s="9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9"/>
      <c r="Q235" s="18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16"/>
    </row>
    <row r="236" spans="1:31" s="3" customFormat="1" x14ac:dyDescent="0.25">
      <c r="A236" s="9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9"/>
      <c r="Q236" s="18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16"/>
    </row>
    <row r="237" spans="1:31" s="3" customFormat="1" x14ac:dyDescent="0.25">
      <c r="A237" s="9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9"/>
      <c r="Q237" s="18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16"/>
    </row>
    <row r="238" spans="1:31" s="3" customFormat="1" x14ac:dyDescent="0.25">
      <c r="A238" s="9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9"/>
      <c r="Q238" s="18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16"/>
    </row>
    <row r="239" spans="1:31" s="3" customFormat="1" x14ac:dyDescent="0.25">
      <c r="A239" s="9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9"/>
      <c r="Q239" s="18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16"/>
    </row>
    <row r="240" spans="1:31" s="3" customFormat="1" x14ac:dyDescent="0.25">
      <c r="A240" s="9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9"/>
      <c r="Q240" s="18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16"/>
    </row>
    <row r="241" spans="1:31" s="3" customFormat="1" x14ac:dyDescent="0.25">
      <c r="A241" s="9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9"/>
      <c r="Q241" s="18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16"/>
    </row>
    <row r="242" spans="1:31" s="3" customFormat="1" x14ac:dyDescent="0.25">
      <c r="A242" s="9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9"/>
      <c r="Q242" s="18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16"/>
    </row>
    <row r="243" spans="1:31" s="3" customFormat="1" x14ac:dyDescent="0.25">
      <c r="A243" s="9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9"/>
      <c r="Q243" s="18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16"/>
    </row>
    <row r="244" spans="1:31" s="3" customFormat="1" x14ac:dyDescent="0.25">
      <c r="A244" s="9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9"/>
      <c r="Q244" s="18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16"/>
    </row>
    <row r="245" spans="1:31" s="3" customFormat="1" x14ac:dyDescent="0.25">
      <c r="A245" s="9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9"/>
      <c r="Q245" s="18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16"/>
    </row>
    <row r="246" spans="1:31" s="3" customFormat="1" x14ac:dyDescent="0.25">
      <c r="A246" s="9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9"/>
      <c r="Q246" s="18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16"/>
    </row>
    <row r="247" spans="1:31" s="3" customFormat="1" x14ac:dyDescent="0.25">
      <c r="A247" s="9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9"/>
      <c r="Q247" s="18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16"/>
    </row>
    <row r="248" spans="1:31" s="3" customFormat="1" x14ac:dyDescent="0.25">
      <c r="A248" s="9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9"/>
      <c r="Q248" s="18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16"/>
    </row>
    <row r="249" spans="1:31" s="3" customFormat="1" x14ac:dyDescent="0.25">
      <c r="A249" s="9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9"/>
      <c r="Q249" s="18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16"/>
    </row>
    <row r="250" spans="1:31" s="3" customFormat="1" x14ac:dyDescent="0.25">
      <c r="A250" s="9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9"/>
      <c r="Q250" s="18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16"/>
    </row>
    <row r="251" spans="1:31" s="3" customFormat="1" x14ac:dyDescent="0.25">
      <c r="A251" s="9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9"/>
      <c r="Q251" s="18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16"/>
    </row>
    <row r="252" spans="1:31" s="3" customFormat="1" x14ac:dyDescent="0.25">
      <c r="A252" s="9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9"/>
      <c r="Q252" s="18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16"/>
    </row>
    <row r="253" spans="1:31" s="3" customFormat="1" x14ac:dyDescent="0.25">
      <c r="A253" s="9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9"/>
      <c r="Q253" s="18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16"/>
    </row>
    <row r="254" spans="1:31" s="3" customFormat="1" x14ac:dyDescent="0.25">
      <c r="A254" s="9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9"/>
      <c r="Q254" s="18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16"/>
    </row>
    <row r="255" spans="1:31" s="3" customFormat="1" x14ac:dyDescent="0.25">
      <c r="A255" s="9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9"/>
      <c r="Q255" s="18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16"/>
    </row>
    <row r="256" spans="1:31" s="3" customFormat="1" x14ac:dyDescent="0.25">
      <c r="A256" s="9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9"/>
      <c r="Q256" s="18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16"/>
    </row>
    <row r="257" spans="1:31" s="3" customFormat="1" x14ac:dyDescent="0.25">
      <c r="A257" s="9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9"/>
      <c r="Q257" s="18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16"/>
    </row>
    <row r="258" spans="1:31" s="3" customFormat="1" x14ac:dyDescent="0.25">
      <c r="A258" s="9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9"/>
      <c r="Q258" s="18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16"/>
    </row>
    <row r="259" spans="1:31" s="3" customFormat="1" x14ac:dyDescent="0.25">
      <c r="A259" s="9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9"/>
      <c r="Q259" s="18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16"/>
    </row>
    <row r="260" spans="1:31" s="3" customFormat="1" x14ac:dyDescent="0.25">
      <c r="A260" s="9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9"/>
      <c r="Q260" s="18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16"/>
    </row>
    <row r="261" spans="1:31" s="3" customFormat="1" x14ac:dyDescent="0.25">
      <c r="A261" s="9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9"/>
      <c r="Q261" s="18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16"/>
    </row>
    <row r="262" spans="1:31" s="3" customFormat="1" x14ac:dyDescent="0.25">
      <c r="A262" s="9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9"/>
      <c r="Q262" s="18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16"/>
    </row>
    <row r="263" spans="1:31" s="3" customFormat="1" x14ac:dyDescent="0.25">
      <c r="A263" s="9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9"/>
      <c r="Q263" s="18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16"/>
    </row>
    <row r="264" spans="1:31" s="3" customFormat="1" x14ac:dyDescent="0.25">
      <c r="A264" s="9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9"/>
      <c r="Q264" s="18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16"/>
    </row>
    <row r="265" spans="1:31" s="3" customFormat="1" x14ac:dyDescent="0.25">
      <c r="A265" s="9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9"/>
      <c r="Q265" s="18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16"/>
    </row>
    <row r="266" spans="1:31" s="3" customFormat="1" x14ac:dyDescent="0.25">
      <c r="A266" s="9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9"/>
      <c r="Q266" s="18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16"/>
    </row>
    <row r="267" spans="1:31" s="3" customFormat="1" x14ac:dyDescent="0.25">
      <c r="A267" s="9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9"/>
      <c r="Q267" s="18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16"/>
    </row>
    <row r="268" spans="1:31" s="3" customFormat="1" x14ac:dyDescent="0.25">
      <c r="A268" s="9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9"/>
      <c r="Q268" s="18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16"/>
    </row>
    <row r="269" spans="1:31" s="3" customFormat="1" x14ac:dyDescent="0.25">
      <c r="A269" s="9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9"/>
      <c r="Q269" s="18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16"/>
    </row>
    <row r="270" spans="1:31" s="3" customFormat="1" x14ac:dyDescent="0.25">
      <c r="A270" s="9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9"/>
      <c r="Q270" s="18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16"/>
    </row>
    <row r="271" spans="1:31" s="3" customFormat="1" x14ac:dyDescent="0.25">
      <c r="A271" s="9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9"/>
      <c r="Q271" s="18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16"/>
    </row>
    <row r="272" spans="1:31" s="3" customFormat="1" x14ac:dyDescent="0.25">
      <c r="A272" s="9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9"/>
      <c r="Q272" s="18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16"/>
    </row>
    <row r="273" spans="1:31" s="3" customFormat="1" x14ac:dyDescent="0.25">
      <c r="A273" s="9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9"/>
      <c r="Q273" s="18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16"/>
    </row>
    <row r="274" spans="1:31" s="3" customFormat="1" x14ac:dyDescent="0.25">
      <c r="A274" s="9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9"/>
      <c r="Q274" s="18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16"/>
    </row>
    <row r="275" spans="1:31" s="3" customFormat="1" x14ac:dyDescent="0.25">
      <c r="A275" s="9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9"/>
      <c r="Q275" s="18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16"/>
    </row>
    <row r="276" spans="1:31" s="3" customFormat="1" x14ac:dyDescent="0.25">
      <c r="A276" s="9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9"/>
      <c r="Q276" s="18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16"/>
    </row>
    <row r="277" spans="1:31" s="3" customFormat="1" x14ac:dyDescent="0.25">
      <c r="A277" s="9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9"/>
      <c r="Q277" s="18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16"/>
    </row>
    <row r="278" spans="1:31" s="3" customFormat="1" x14ac:dyDescent="0.25">
      <c r="A278" s="9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9"/>
      <c r="Q278" s="18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16"/>
    </row>
    <row r="279" spans="1:31" s="3" customFormat="1" x14ac:dyDescent="0.25">
      <c r="A279" s="9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9"/>
      <c r="Q279" s="18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16"/>
    </row>
    <row r="280" spans="1:31" s="3" customFormat="1" x14ac:dyDescent="0.25">
      <c r="A280" s="9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9"/>
      <c r="Q280" s="18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16"/>
    </row>
    <row r="281" spans="1:31" s="3" customFormat="1" x14ac:dyDescent="0.25">
      <c r="A281" s="9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9"/>
      <c r="Q281" s="18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16"/>
    </row>
    <row r="282" spans="1:31" s="3" customFormat="1" x14ac:dyDescent="0.25">
      <c r="A282" s="9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9"/>
      <c r="Q282" s="18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16"/>
    </row>
    <row r="283" spans="1:31" s="3" customFormat="1" x14ac:dyDescent="0.25">
      <c r="A283" s="9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9"/>
      <c r="Q283" s="18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16"/>
    </row>
    <row r="284" spans="1:31" s="3" customFormat="1" x14ac:dyDescent="0.25">
      <c r="A284" s="9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9"/>
      <c r="Q284" s="18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16"/>
    </row>
    <row r="285" spans="1:31" s="3" customFormat="1" x14ac:dyDescent="0.25">
      <c r="A285" s="9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9"/>
      <c r="Q285" s="18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16"/>
    </row>
    <row r="286" spans="1:31" s="3" customFormat="1" x14ac:dyDescent="0.25">
      <c r="A286" s="9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9"/>
      <c r="Q286" s="18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16"/>
    </row>
    <row r="287" spans="1:31" s="3" customFormat="1" x14ac:dyDescent="0.25">
      <c r="A287" s="9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9"/>
      <c r="Q287" s="18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16"/>
    </row>
    <row r="288" spans="1:31" s="3" customFormat="1" x14ac:dyDescent="0.25">
      <c r="A288" s="9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9"/>
      <c r="Q288" s="18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16"/>
    </row>
    <row r="289" spans="1:31" s="3" customFormat="1" x14ac:dyDescent="0.25">
      <c r="A289" s="9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9"/>
      <c r="Q289" s="18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16"/>
    </row>
    <row r="290" spans="1:31" s="3" customFormat="1" x14ac:dyDescent="0.25">
      <c r="A290" s="9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9"/>
      <c r="Q290" s="18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16"/>
    </row>
    <row r="291" spans="1:31" s="3" customFormat="1" x14ac:dyDescent="0.25">
      <c r="A291" s="9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9"/>
      <c r="Q291" s="18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16"/>
    </row>
    <row r="292" spans="1:31" s="3" customFormat="1" x14ac:dyDescent="0.25">
      <c r="A292" s="9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9"/>
      <c r="Q292" s="18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16"/>
    </row>
    <row r="293" spans="1:31" s="3" customFormat="1" x14ac:dyDescent="0.25">
      <c r="A293" s="9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9"/>
      <c r="Q293" s="18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16"/>
    </row>
    <row r="294" spans="1:31" s="3" customFormat="1" x14ac:dyDescent="0.25">
      <c r="A294" s="9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9"/>
      <c r="Q294" s="18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16"/>
    </row>
    <row r="295" spans="1:31" s="3" customFormat="1" x14ac:dyDescent="0.25">
      <c r="A295" s="9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9"/>
      <c r="Q295" s="18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16"/>
    </row>
    <row r="296" spans="1:31" s="3" customFormat="1" x14ac:dyDescent="0.25">
      <c r="A296" s="9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9"/>
      <c r="Q296" s="18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16"/>
    </row>
    <row r="297" spans="1:31" s="3" customFormat="1" x14ac:dyDescent="0.25">
      <c r="A297" s="9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9"/>
      <c r="Q297" s="18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16"/>
    </row>
    <row r="298" spans="1:31" s="3" customFormat="1" x14ac:dyDescent="0.25">
      <c r="A298" s="9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9"/>
      <c r="Q298" s="18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16"/>
    </row>
    <row r="299" spans="1:31" s="3" customFormat="1" x14ac:dyDescent="0.25">
      <c r="A299" s="9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9"/>
      <c r="Q299" s="18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16"/>
    </row>
    <row r="300" spans="1:31" s="3" customFormat="1" x14ac:dyDescent="0.25">
      <c r="A300" s="9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9"/>
      <c r="Q300" s="18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16"/>
    </row>
    <row r="301" spans="1:31" s="3" customFormat="1" x14ac:dyDescent="0.25">
      <c r="A301" s="9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9"/>
      <c r="Q301" s="18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16"/>
    </row>
    <row r="302" spans="1:31" s="3" customFormat="1" x14ac:dyDescent="0.25">
      <c r="A302" s="9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9"/>
      <c r="Q302" s="18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16"/>
    </row>
    <row r="303" spans="1:31" s="3" customFormat="1" x14ac:dyDescent="0.25">
      <c r="A303" s="9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9"/>
      <c r="Q303" s="18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16"/>
    </row>
    <row r="304" spans="1:31" s="3" customFormat="1" x14ac:dyDescent="0.25">
      <c r="A304" s="9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9"/>
      <c r="Q304" s="18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16"/>
    </row>
    <row r="305" spans="1:31" s="3" customFormat="1" x14ac:dyDescent="0.25">
      <c r="A305" s="9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9"/>
      <c r="Q305" s="18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16"/>
    </row>
    <row r="306" spans="1:31" s="3" customFormat="1" x14ac:dyDescent="0.25">
      <c r="A306" s="9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9"/>
      <c r="Q306" s="18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16"/>
    </row>
    <row r="307" spans="1:31" s="3" customFormat="1" x14ac:dyDescent="0.25">
      <c r="A307" s="9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9"/>
      <c r="Q307" s="18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16"/>
    </row>
    <row r="308" spans="1:31" s="3" customFormat="1" x14ac:dyDescent="0.25">
      <c r="A308" s="9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9"/>
      <c r="Q308" s="18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16"/>
    </row>
    <row r="309" spans="1:31" s="3" customFormat="1" x14ac:dyDescent="0.25">
      <c r="A309" s="9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9"/>
      <c r="Q309" s="18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16"/>
    </row>
    <row r="310" spans="1:31" s="3" customFormat="1" x14ac:dyDescent="0.25">
      <c r="A310" s="9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9"/>
      <c r="Q310" s="18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16"/>
    </row>
    <row r="311" spans="1:31" s="3" customFormat="1" x14ac:dyDescent="0.25">
      <c r="A311" s="9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9"/>
      <c r="Q311" s="18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16"/>
    </row>
    <row r="312" spans="1:31" s="3" customFormat="1" x14ac:dyDescent="0.25">
      <c r="A312" s="9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9"/>
      <c r="Q312" s="18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16"/>
    </row>
    <row r="313" spans="1:31" s="3" customFormat="1" x14ac:dyDescent="0.25">
      <c r="A313" s="9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9"/>
      <c r="Q313" s="18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16"/>
    </row>
    <row r="314" spans="1:31" s="3" customFormat="1" x14ac:dyDescent="0.25">
      <c r="A314" s="9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9"/>
      <c r="Q314" s="18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16"/>
    </row>
    <row r="315" spans="1:31" s="3" customFormat="1" x14ac:dyDescent="0.25">
      <c r="A315" s="9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9"/>
      <c r="Q315" s="18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16"/>
    </row>
    <row r="316" spans="1:31" s="3" customFormat="1" x14ac:dyDescent="0.25">
      <c r="A316" s="9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9"/>
      <c r="Q316" s="18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16"/>
    </row>
    <row r="317" spans="1:31" s="3" customFormat="1" x14ac:dyDescent="0.25">
      <c r="A317" s="9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9"/>
      <c r="Q317" s="18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16"/>
    </row>
    <row r="318" spans="1:31" s="3" customFormat="1" x14ac:dyDescent="0.25">
      <c r="A318" s="9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9"/>
      <c r="Q318" s="18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16"/>
    </row>
    <row r="319" spans="1:31" s="3" customFormat="1" x14ac:dyDescent="0.25">
      <c r="A319" s="9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9"/>
      <c r="Q319" s="18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16"/>
    </row>
    <row r="320" spans="1:31" s="3" customFormat="1" x14ac:dyDescent="0.25">
      <c r="A320" s="9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9"/>
      <c r="Q320" s="18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16"/>
    </row>
    <row r="321" spans="1:31" s="3" customFormat="1" x14ac:dyDescent="0.25">
      <c r="A321" s="9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9"/>
      <c r="Q321" s="18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16"/>
    </row>
    <row r="322" spans="1:31" s="3" customFormat="1" x14ac:dyDescent="0.25">
      <c r="A322" s="9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9"/>
      <c r="Q322" s="18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16"/>
    </row>
    <row r="323" spans="1:31" s="3" customFormat="1" x14ac:dyDescent="0.25">
      <c r="A323" s="9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9"/>
      <c r="Q323" s="18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16"/>
    </row>
    <row r="324" spans="1:31" s="3" customFormat="1" x14ac:dyDescent="0.25">
      <c r="A324" s="9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9"/>
      <c r="Q324" s="18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16"/>
    </row>
    <row r="325" spans="1:31" s="3" customFormat="1" x14ac:dyDescent="0.25">
      <c r="A325" s="9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9"/>
      <c r="Q325" s="18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16"/>
    </row>
    <row r="326" spans="1:31" s="3" customFormat="1" x14ac:dyDescent="0.25">
      <c r="A326" s="9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9"/>
      <c r="Q326" s="18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16"/>
    </row>
    <row r="327" spans="1:31" s="3" customFormat="1" x14ac:dyDescent="0.25">
      <c r="A327" s="9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9"/>
      <c r="Q327" s="18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16"/>
    </row>
    <row r="328" spans="1:31" s="3" customFormat="1" x14ac:dyDescent="0.25">
      <c r="A328" s="9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9"/>
      <c r="Q328" s="18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16"/>
    </row>
    <row r="329" spans="1:31" s="3" customFormat="1" x14ac:dyDescent="0.25">
      <c r="A329" s="9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9"/>
      <c r="Q329" s="18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16"/>
    </row>
    <row r="330" spans="1:31" s="3" customFormat="1" x14ac:dyDescent="0.25">
      <c r="A330" s="9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9"/>
      <c r="Q330" s="18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16"/>
    </row>
    <row r="331" spans="1:31" s="3" customFormat="1" x14ac:dyDescent="0.25">
      <c r="A331" s="9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9"/>
      <c r="Q331" s="18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16"/>
    </row>
    <row r="332" spans="1:31" s="3" customFormat="1" x14ac:dyDescent="0.25">
      <c r="A332" s="9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9"/>
      <c r="Q332" s="18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16"/>
    </row>
    <row r="333" spans="1:31" s="3" customFormat="1" x14ac:dyDescent="0.25">
      <c r="A333" s="9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9"/>
      <c r="Q333" s="18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16"/>
    </row>
    <row r="334" spans="1:31" s="3" customFormat="1" x14ac:dyDescent="0.25">
      <c r="A334" s="9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9"/>
      <c r="Q334" s="18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16"/>
    </row>
    <row r="335" spans="1:31" s="3" customFormat="1" x14ac:dyDescent="0.25">
      <c r="A335" s="9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9"/>
      <c r="Q335" s="18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6"/>
    </row>
    <row r="336" spans="1:31" s="3" customFormat="1" x14ac:dyDescent="0.25">
      <c r="A336" s="9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9"/>
      <c r="Q336" s="18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6"/>
    </row>
    <row r="337" spans="1:31" s="3" customFormat="1" x14ac:dyDescent="0.25">
      <c r="A337" s="9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9"/>
      <c r="Q337" s="18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6"/>
    </row>
    <row r="338" spans="1:31" s="3" customFormat="1" x14ac:dyDescent="0.25">
      <c r="A338" s="9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9"/>
      <c r="Q338" s="18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6"/>
    </row>
    <row r="339" spans="1:31" s="3" customFormat="1" x14ac:dyDescent="0.25">
      <c r="A339" s="9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9"/>
      <c r="Q339" s="18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16"/>
    </row>
    <row r="340" spans="1:31" s="3" customFormat="1" x14ac:dyDescent="0.25">
      <c r="A340" s="9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9"/>
      <c r="Q340" s="18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16"/>
    </row>
    <row r="341" spans="1:31" s="3" customFormat="1" x14ac:dyDescent="0.25">
      <c r="A341" s="9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9"/>
      <c r="Q341" s="18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16"/>
    </row>
    <row r="342" spans="1:31" s="3" customFormat="1" x14ac:dyDescent="0.25">
      <c r="A342" s="9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9"/>
      <c r="Q342" s="18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16"/>
    </row>
    <row r="343" spans="1:31" s="3" customFormat="1" x14ac:dyDescent="0.25">
      <c r="A343" s="9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9"/>
      <c r="Q343" s="18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16"/>
    </row>
    <row r="344" spans="1:31" s="3" customFormat="1" x14ac:dyDescent="0.25">
      <c r="A344" s="9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9"/>
      <c r="Q344" s="18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16"/>
    </row>
    <row r="345" spans="1:31" s="3" customFormat="1" x14ac:dyDescent="0.25">
      <c r="A345" s="9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9"/>
      <c r="Q345" s="18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16"/>
    </row>
    <row r="346" spans="1:31" s="3" customFormat="1" x14ac:dyDescent="0.25">
      <c r="A346" s="9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9"/>
      <c r="Q346" s="18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16"/>
    </row>
    <row r="347" spans="1:31" s="3" customFormat="1" x14ac:dyDescent="0.25">
      <c r="A347" s="9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9"/>
      <c r="Q347" s="18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16"/>
    </row>
    <row r="348" spans="1:31" s="3" customFormat="1" x14ac:dyDescent="0.25">
      <c r="A348" s="9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9"/>
      <c r="Q348" s="18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16"/>
    </row>
    <row r="349" spans="1:31" s="3" customFormat="1" x14ac:dyDescent="0.25">
      <c r="A349" s="9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9"/>
      <c r="Q349" s="18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16"/>
    </row>
    <row r="350" spans="1:31" s="3" customFormat="1" x14ac:dyDescent="0.25">
      <c r="A350" s="9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9"/>
      <c r="Q350" s="18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16"/>
    </row>
    <row r="351" spans="1:31" s="3" customFormat="1" x14ac:dyDescent="0.25">
      <c r="A351" s="9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9"/>
      <c r="Q351" s="18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16"/>
    </row>
    <row r="352" spans="1:31" s="3" customFormat="1" x14ac:dyDescent="0.25">
      <c r="A352" s="9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9"/>
      <c r="Q352" s="18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16"/>
    </row>
    <row r="353" spans="1:31" s="3" customFormat="1" x14ac:dyDescent="0.25">
      <c r="A353" s="9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9"/>
      <c r="Q353" s="18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16"/>
    </row>
    <row r="354" spans="1:31" s="3" customFormat="1" x14ac:dyDescent="0.25">
      <c r="A354" s="9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9"/>
      <c r="Q354" s="18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16"/>
    </row>
    <row r="355" spans="1:31" s="3" customFormat="1" x14ac:dyDescent="0.25">
      <c r="A355" s="9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9"/>
      <c r="Q355" s="18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16"/>
    </row>
    <row r="356" spans="1:31" s="3" customFormat="1" x14ac:dyDescent="0.25">
      <c r="A356" s="9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9"/>
      <c r="Q356" s="18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16"/>
    </row>
    <row r="357" spans="1:31" s="3" customFormat="1" x14ac:dyDescent="0.25">
      <c r="A357" s="9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9"/>
      <c r="Q357" s="18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16"/>
    </row>
    <row r="358" spans="1:31" s="3" customFormat="1" x14ac:dyDescent="0.25">
      <c r="A358" s="9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9"/>
      <c r="Q358" s="18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16"/>
    </row>
    <row r="359" spans="1:31" s="3" customFormat="1" x14ac:dyDescent="0.25">
      <c r="A359" s="9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9"/>
      <c r="Q359" s="18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16"/>
    </row>
    <row r="360" spans="1:31" s="3" customFormat="1" x14ac:dyDescent="0.25">
      <c r="A360" s="9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9"/>
      <c r="Q360" s="18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16"/>
    </row>
    <row r="361" spans="1:31" s="3" customFormat="1" x14ac:dyDescent="0.25">
      <c r="A361" s="9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9"/>
      <c r="Q361" s="18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16"/>
    </row>
    <row r="362" spans="1:31" s="3" customFormat="1" x14ac:dyDescent="0.25">
      <c r="A362" s="9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9"/>
      <c r="Q362" s="18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16"/>
    </row>
    <row r="363" spans="1:31" s="3" customFormat="1" x14ac:dyDescent="0.25">
      <c r="A363" s="9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9"/>
      <c r="Q363" s="18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16"/>
    </row>
    <row r="364" spans="1:31" s="3" customFormat="1" x14ac:dyDescent="0.25">
      <c r="A364" s="9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9"/>
      <c r="Q364" s="18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16"/>
    </row>
    <row r="365" spans="1:31" s="3" customFormat="1" x14ac:dyDescent="0.25">
      <c r="A365" s="9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9"/>
      <c r="Q365" s="18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16"/>
    </row>
    <row r="366" spans="1:31" s="3" customFormat="1" x14ac:dyDescent="0.25">
      <c r="A366" s="9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9"/>
      <c r="Q366" s="18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16"/>
    </row>
    <row r="367" spans="1:31" s="3" customFormat="1" x14ac:dyDescent="0.25">
      <c r="A367" s="9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9"/>
      <c r="Q367" s="18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16"/>
    </row>
    <row r="368" spans="1:31" s="3" customFormat="1" x14ac:dyDescent="0.25">
      <c r="A368" s="9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9"/>
      <c r="Q368" s="18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16"/>
    </row>
    <row r="369" spans="1:31" s="3" customFormat="1" x14ac:dyDescent="0.25">
      <c r="A369" s="9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9"/>
      <c r="Q369" s="18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16"/>
    </row>
    <row r="370" spans="1:31" s="3" customFormat="1" x14ac:dyDescent="0.25">
      <c r="A370" s="9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9"/>
      <c r="Q370" s="18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16"/>
    </row>
    <row r="371" spans="1:31" s="3" customFormat="1" x14ac:dyDescent="0.25">
      <c r="A371" s="9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9"/>
      <c r="Q371" s="18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16"/>
    </row>
    <row r="372" spans="1:31" s="3" customFormat="1" x14ac:dyDescent="0.25">
      <c r="A372" s="9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9"/>
      <c r="Q372" s="18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16"/>
    </row>
    <row r="373" spans="1:31" s="3" customFormat="1" x14ac:dyDescent="0.25">
      <c r="A373" s="9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9"/>
      <c r="Q373" s="18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16"/>
    </row>
    <row r="374" spans="1:31" s="3" customFormat="1" x14ac:dyDescent="0.25">
      <c r="A374" s="9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9"/>
      <c r="Q374" s="18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16"/>
    </row>
    <row r="375" spans="1:31" s="3" customFormat="1" x14ac:dyDescent="0.25">
      <c r="A375" s="9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9"/>
      <c r="Q375" s="18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16"/>
    </row>
    <row r="376" spans="1:31" s="3" customFormat="1" x14ac:dyDescent="0.25">
      <c r="A376" s="9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9"/>
      <c r="Q376" s="18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16"/>
    </row>
    <row r="377" spans="1:31" s="3" customFormat="1" x14ac:dyDescent="0.25">
      <c r="A377" s="9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9"/>
      <c r="Q377" s="18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16"/>
    </row>
    <row r="378" spans="1:31" s="3" customFormat="1" x14ac:dyDescent="0.25">
      <c r="A378" s="9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9"/>
      <c r="Q378" s="18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16"/>
    </row>
    <row r="379" spans="1:31" s="3" customFormat="1" x14ac:dyDescent="0.25">
      <c r="A379" s="9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9"/>
      <c r="Q379" s="18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16"/>
    </row>
    <row r="380" spans="1:31" s="3" customFormat="1" x14ac:dyDescent="0.25">
      <c r="A380" s="9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9"/>
      <c r="Q380" s="18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16"/>
    </row>
    <row r="381" spans="1:31" s="3" customFormat="1" x14ac:dyDescent="0.25">
      <c r="A381" s="9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9"/>
      <c r="Q381" s="18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16"/>
    </row>
    <row r="382" spans="1:31" s="3" customFormat="1" x14ac:dyDescent="0.25">
      <c r="A382" s="9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9"/>
      <c r="Q382" s="18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16"/>
    </row>
    <row r="383" spans="1:31" s="3" customFormat="1" x14ac:dyDescent="0.25">
      <c r="A383" s="9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9"/>
      <c r="Q383" s="18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16"/>
    </row>
    <row r="384" spans="1:31" s="3" customFormat="1" x14ac:dyDescent="0.25">
      <c r="A384" s="9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9"/>
      <c r="Q384" s="18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16"/>
    </row>
    <row r="385" spans="1:31" s="3" customFormat="1" x14ac:dyDescent="0.25">
      <c r="A385" s="9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9"/>
      <c r="Q385" s="18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16"/>
    </row>
    <row r="386" spans="1:31" s="3" customFormat="1" x14ac:dyDescent="0.25">
      <c r="A386" s="9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9"/>
      <c r="Q386" s="18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16"/>
    </row>
    <row r="387" spans="1:31" s="3" customFormat="1" x14ac:dyDescent="0.25">
      <c r="A387" s="9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9"/>
      <c r="Q387" s="18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16"/>
    </row>
    <row r="388" spans="1:31" s="3" customFormat="1" x14ac:dyDescent="0.25">
      <c r="A388" s="9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9"/>
      <c r="Q388" s="18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16"/>
    </row>
    <row r="389" spans="1:31" s="3" customFormat="1" x14ac:dyDescent="0.25">
      <c r="A389" s="9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9"/>
      <c r="Q389" s="18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16"/>
    </row>
    <row r="390" spans="1:31" s="3" customFormat="1" x14ac:dyDescent="0.25">
      <c r="A390" s="9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9"/>
      <c r="Q390" s="18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16"/>
    </row>
    <row r="391" spans="1:31" s="3" customFormat="1" x14ac:dyDescent="0.25">
      <c r="A391" s="9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9"/>
      <c r="Q391" s="18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16"/>
    </row>
    <row r="392" spans="1:31" s="3" customFormat="1" x14ac:dyDescent="0.25">
      <c r="A392" s="9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9"/>
      <c r="Q392" s="18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16"/>
    </row>
    <row r="393" spans="1:31" s="3" customFormat="1" x14ac:dyDescent="0.25">
      <c r="A393" s="9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9"/>
      <c r="Q393" s="18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16"/>
    </row>
    <row r="394" spans="1:31" s="3" customFormat="1" x14ac:dyDescent="0.25">
      <c r="A394" s="9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9"/>
      <c r="Q394" s="18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16"/>
    </row>
    <row r="395" spans="1:31" s="3" customFormat="1" x14ac:dyDescent="0.25">
      <c r="A395" s="9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9"/>
      <c r="Q395" s="18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16"/>
    </row>
    <row r="396" spans="1:31" s="3" customFormat="1" x14ac:dyDescent="0.25">
      <c r="A396" s="9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9"/>
      <c r="Q396" s="18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16"/>
    </row>
    <row r="397" spans="1:31" s="3" customFormat="1" x14ac:dyDescent="0.25">
      <c r="A397" s="9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9"/>
      <c r="Q397" s="18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16"/>
    </row>
    <row r="398" spans="1:31" s="3" customFormat="1" x14ac:dyDescent="0.25">
      <c r="A398" s="9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9"/>
      <c r="Q398" s="18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16"/>
    </row>
    <row r="399" spans="1:31" s="3" customFormat="1" x14ac:dyDescent="0.25">
      <c r="A399" s="9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9"/>
      <c r="Q399" s="18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16"/>
    </row>
    <row r="400" spans="1:31" s="3" customFormat="1" x14ac:dyDescent="0.25">
      <c r="A400" s="9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9"/>
      <c r="Q400" s="18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16"/>
    </row>
    <row r="401" spans="1:31" s="3" customFormat="1" x14ac:dyDescent="0.25">
      <c r="A401" s="9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9"/>
      <c r="Q401" s="18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16"/>
    </row>
    <row r="402" spans="1:31" s="3" customFormat="1" x14ac:dyDescent="0.25">
      <c r="A402" s="9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9"/>
      <c r="Q402" s="18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16"/>
    </row>
    <row r="403" spans="1:31" s="3" customFormat="1" x14ac:dyDescent="0.25">
      <c r="A403" s="9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9"/>
      <c r="Q403" s="18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16"/>
    </row>
    <row r="404" spans="1:31" s="3" customFormat="1" x14ac:dyDescent="0.25">
      <c r="A404" s="9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9"/>
      <c r="Q404" s="18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16"/>
    </row>
    <row r="405" spans="1:31" s="3" customFormat="1" x14ac:dyDescent="0.25">
      <c r="A405" s="9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9"/>
      <c r="Q405" s="18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16"/>
    </row>
    <row r="406" spans="1:31" s="3" customFormat="1" x14ac:dyDescent="0.25">
      <c r="A406" s="9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9"/>
      <c r="Q406" s="18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16"/>
    </row>
    <row r="407" spans="1:31" s="3" customFormat="1" x14ac:dyDescent="0.25">
      <c r="A407" s="9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9"/>
      <c r="Q407" s="18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16"/>
    </row>
    <row r="408" spans="1:31" s="3" customFormat="1" x14ac:dyDescent="0.25">
      <c r="A408" s="9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9"/>
      <c r="Q408" s="18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16"/>
    </row>
    <row r="409" spans="1:31" s="3" customFormat="1" x14ac:dyDescent="0.25">
      <c r="A409" s="9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9"/>
      <c r="Q409" s="18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16"/>
    </row>
    <row r="410" spans="1:31" s="3" customFormat="1" x14ac:dyDescent="0.25">
      <c r="A410" s="9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9"/>
      <c r="Q410" s="18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16"/>
    </row>
    <row r="411" spans="1:31" s="3" customFormat="1" x14ac:dyDescent="0.25">
      <c r="A411" s="9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9"/>
      <c r="Q411" s="18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16"/>
    </row>
    <row r="412" spans="1:31" s="3" customFormat="1" x14ac:dyDescent="0.25">
      <c r="A412" s="9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9"/>
      <c r="Q412" s="18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16"/>
    </row>
    <row r="413" spans="1:31" s="3" customFormat="1" x14ac:dyDescent="0.25">
      <c r="A413" s="9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9"/>
      <c r="Q413" s="18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16"/>
    </row>
    <row r="414" spans="1:31" s="3" customFormat="1" x14ac:dyDescent="0.25">
      <c r="A414" s="9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9"/>
      <c r="Q414" s="18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16"/>
    </row>
    <row r="415" spans="1:31" s="3" customFormat="1" x14ac:dyDescent="0.25">
      <c r="A415" s="9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9"/>
      <c r="Q415" s="18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16"/>
    </row>
    <row r="416" spans="1:31" s="3" customFormat="1" x14ac:dyDescent="0.25">
      <c r="A416" s="9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9"/>
      <c r="Q416" s="18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16"/>
    </row>
    <row r="417" spans="1:31" s="3" customFormat="1" x14ac:dyDescent="0.25">
      <c r="A417" s="9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9"/>
      <c r="Q417" s="18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16"/>
    </row>
    <row r="418" spans="1:31" s="3" customFormat="1" x14ac:dyDescent="0.25">
      <c r="A418" s="9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9"/>
      <c r="Q418" s="18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16"/>
    </row>
    <row r="419" spans="1:31" s="3" customFormat="1" x14ac:dyDescent="0.25">
      <c r="A419" s="9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9"/>
      <c r="Q419" s="18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16"/>
    </row>
    <row r="420" spans="1:31" s="3" customFormat="1" x14ac:dyDescent="0.25">
      <c r="A420" s="9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9"/>
      <c r="Q420" s="18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6"/>
    </row>
    <row r="421" spans="1:31" s="3" customFormat="1" x14ac:dyDescent="0.25">
      <c r="A421" s="9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9"/>
      <c r="Q421" s="18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6"/>
    </row>
    <row r="422" spans="1:31" s="3" customFormat="1" x14ac:dyDescent="0.25">
      <c r="A422" s="9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9"/>
      <c r="Q422" s="18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16"/>
    </row>
    <row r="423" spans="1:31" s="3" customFormat="1" x14ac:dyDescent="0.25">
      <c r="A423" s="9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9"/>
      <c r="Q423" s="18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16"/>
    </row>
    <row r="424" spans="1:31" s="3" customFormat="1" x14ac:dyDescent="0.25">
      <c r="A424" s="9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9"/>
      <c r="Q424" s="18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6"/>
    </row>
    <row r="425" spans="1:31" s="3" customFormat="1" x14ac:dyDescent="0.25">
      <c r="A425" s="9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9"/>
      <c r="Q425" s="18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6"/>
    </row>
    <row r="426" spans="1:31" s="3" customFormat="1" x14ac:dyDescent="0.25">
      <c r="A426" s="9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9"/>
      <c r="Q426" s="18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16"/>
    </row>
    <row r="427" spans="1:31" s="3" customFormat="1" x14ac:dyDescent="0.25">
      <c r="A427" s="9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9"/>
      <c r="Q427" s="18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16"/>
    </row>
    <row r="428" spans="1:31" s="3" customFormat="1" x14ac:dyDescent="0.25">
      <c r="A428" s="9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9"/>
      <c r="Q428" s="18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16"/>
    </row>
    <row r="429" spans="1:31" s="3" customFormat="1" x14ac:dyDescent="0.25">
      <c r="A429" s="9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9"/>
      <c r="Q429" s="18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16"/>
    </row>
    <row r="430" spans="1:31" s="3" customFormat="1" x14ac:dyDescent="0.25">
      <c r="A430" s="9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9"/>
      <c r="Q430" s="18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16"/>
    </row>
    <row r="431" spans="1:31" s="3" customFormat="1" x14ac:dyDescent="0.25">
      <c r="A431" s="9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9"/>
      <c r="Q431" s="18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16"/>
    </row>
    <row r="432" spans="1:31" s="3" customFormat="1" x14ac:dyDescent="0.25">
      <c r="A432" s="9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9"/>
      <c r="Q432" s="18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16"/>
    </row>
    <row r="433" spans="1:31" s="3" customFormat="1" x14ac:dyDescent="0.25">
      <c r="A433" s="9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9"/>
      <c r="Q433" s="18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16"/>
    </row>
    <row r="434" spans="1:31" s="3" customFormat="1" x14ac:dyDescent="0.25">
      <c r="A434" s="9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9"/>
      <c r="Q434" s="18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16"/>
    </row>
    <row r="435" spans="1:31" s="3" customFormat="1" x14ac:dyDescent="0.25">
      <c r="A435" s="9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9"/>
      <c r="Q435" s="18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16"/>
    </row>
    <row r="436" spans="1:31" s="3" customFormat="1" x14ac:dyDescent="0.25">
      <c r="A436" s="9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9"/>
      <c r="Q436" s="18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16"/>
    </row>
    <row r="437" spans="1:31" s="3" customFormat="1" x14ac:dyDescent="0.25">
      <c r="A437" s="9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9"/>
      <c r="Q437" s="18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16"/>
    </row>
    <row r="438" spans="1:31" s="3" customFormat="1" x14ac:dyDescent="0.25">
      <c r="A438" s="9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9"/>
      <c r="Q438" s="18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16"/>
    </row>
    <row r="439" spans="1:31" s="3" customFormat="1" x14ac:dyDescent="0.25">
      <c r="A439" s="9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9"/>
      <c r="Q439" s="18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16"/>
    </row>
    <row r="440" spans="1:31" s="3" customFormat="1" x14ac:dyDescent="0.25">
      <c r="A440" s="9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9"/>
      <c r="Q440" s="18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16"/>
    </row>
    <row r="441" spans="1:31" s="3" customFormat="1" x14ac:dyDescent="0.25">
      <c r="A441" s="9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9"/>
      <c r="Q441" s="18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16"/>
    </row>
    <row r="442" spans="1:31" s="3" customFormat="1" x14ac:dyDescent="0.25">
      <c r="A442" s="9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9"/>
      <c r="Q442" s="18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16"/>
    </row>
    <row r="443" spans="1:31" s="3" customFormat="1" x14ac:dyDescent="0.25">
      <c r="A443" s="9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9"/>
      <c r="Q443" s="18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16"/>
    </row>
    <row r="444" spans="1:31" s="3" customFormat="1" x14ac:dyDescent="0.25">
      <c r="A444" s="9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9"/>
      <c r="Q444" s="18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16"/>
    </row>
    <row r="445" spans="1:31" s="3" customFormat="1" x14ac:dyDescent="0.25">
      <c r="A445" s="9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9"/>
      <c r="Q445" s="18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16"/>
    </row>
    <row r="446" spans="1:31" s="3" customFormat="1" x14ac:dyDescent="0.25">
      <c r="A446" s="9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9"/>
      <c r="Q446" s="18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16"/>
    </row>
    <row r="447" spans="1:31" s="3" customFormat="1" x14ac:dyDescent="0.25">
      <c r="A447" s="9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9"/>
      <c r="Q447" s="18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16"/>
    </row>
    <row r="448" spans="1:31" s="3" customFormat="1" x14ac:dyDescent="0.25">
      <c r="A448" s="9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9"/>
      <c r="Q448" s="18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16"/>
    </row>
    <row r="449" spans="1:31" s="3" customFormat="1" x14ac:dyDescent="0.25">
      <c r="A449" s="9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9"/>
      <c r="Q449" s="18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16"/>
    </row>
    <row r="450" spans="1:31" s="3" customFormat="1" x14ac:dyDescent="0.25">
      <c r="A450" s="9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9"/>
      <c r="Q450" s="18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16"/>
    </row>
    <row r="451" spans="1:31" s="3" customFormat="1" x14ac:dyDescent="0.25">
      <c r="A451" s="9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9"/>
      <c r="Q451" s="18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16"/>
    </row>
    <row r="452" spans="1:31" s="3" customFormat="1" x14ac:dyDescent="0.25">
      <c r="A452" s="9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9"/>
      <c r="Q452" s="18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16"/>
    </row>
    <row r="453" spans="1:31" s="3" customFormat="1" x14ac:dyDescent="0.25">
      <c r="A453" s="9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9"/>
      <c r="Q453" s="18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16"/>
    </row>
    <row r="454" spans="1:31" s="3" customFormat="1" x14ac:dyDescent="0.25">
      <c r="A454" s="9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9"/>
      <c r="Q454" s="18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16"/>
    </row>
    <row r="455" spans="1:31" s="3" customFormat="1" x14ac:dyDescent="0.25">
      <c r="A455" s="9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9"/>
      <c r="Q455" s="18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16"/>
    </row>
    <row r="456" spans="1:31" s="3" customFormat="1" x14ac:dyDescent="0.25">
      <c r="A456" s="9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9"/>
      <c r="Q456" s="18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16"/>
    </row>
    <row r="457" spans="1:31" s="3" customFormat="1" x14ac:dyDescent="0.25">
      <c r="A457" s="9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9"/>
      <c r="Q457" s="18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16"/>
    </row>
    <row r="458" spans="1:31" s="3" customFormat="1" x14ac:dyDescent="0.25">
      <c r="A458" s="9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9"/>
      <c r="Q458" s="18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16"/>
    </row>
    <row r="459" spans="1:31" s="3" customFormat="1" x14ac:dyDescent="0.25">
      <c r="A459" s="9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9"/>
      <c r="Q459" s="18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16"/>
    </row>
    <row r="460" spans="1:31" s="3" customFormat="1" x14ac:dyDescent="0.25">
      <c r="A460" s="9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9"/>
      <c r="Q460" s="18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16"/>
    </row>
    <row r="461" spans="1:31" s="3" customFormat="1" x14ac:dyDescent="0.25">
      <c r="A461" s="9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9"/>
      <c r="Q461" s="18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16"/>
    </row>
    <row r="462" spans="1:31" s="3" customFormat="1" x14ac:dyDescent="0.25">
      <c r="A462" s="9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9"/>
      <c r="Q462" s="18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16"/>
    </row>
    <row r="463" spans="1:31" s="3" customFormat="1" x14ac:dyDescent="0.25">
      <c r="A463" s="9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9"/>
      <c r="Q463" s="18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16"/>
    </row>
    <row r="464" spans="1:31" s="3" customFormat="1" x14ac:dyDescent="0.25">
      <c r="A464" s="9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9"/>
      <c r="Q464" s="18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16"/>
    </row>
    <row r="465" spans="1:31" s="3" customFormat="1" x14ac:dyDescent="0.25">
      <c r="A465" s="9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9"/>
      <c r="Q465" s="18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16"/>
    </row>
    <row r="466" spans="1:31" s="3" customFormat="1" x14ac:dyDescent="0.25">
      <c r="A466" s="9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9"/>
      <c r="Q466" s="18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16"/>
    </row>
    <row r="467" spans="1:31" s="3" customFormat="1" x14ac:dyDescent="0.25">
      <c r="A467" s="9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9"/>
      <c r="Q467" s="18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16"/>
    </row>
    <row r="468" spans="1:31" s="3" customFormat="1" x14ac:dyDescent="0.25">
      <c r="A468" s="9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9"/>
      <c r="Q468" s="18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16"/>
    </row>
    <row r="469" spans="1:31" s="3" customFormat="1" x14ac:dyDescent="0.25">
      <c r="A469" s="9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9"/>
      <c r="Q469" s="18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16"/>
    </row>
    <row r="470" spans="1:31" s="3" customFormat="1" x14ac:dyDescent="0.25">
      <c r="A470" s="9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9"/>
      <c r="Q470" s="18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16"/>
    </row>
    <row r="471" spans="1:31" s="3" customFormat="1" x14ac:dyDescent="0.25">
      <c r="A471" s="9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9"/>
      <c r="Q471" s="18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16"/>
    </row>
    <row r="472" spans="1:31" s="3" customFormat="1" x14ac:dyDescent="0.25">
      <c r="A472" s="9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9"/>
      <c r="Q472" s="18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16"/>
    </row>
    <row r="473" spans="1:31" s="3" customFormat="1" x14ac:dyDescent="0.25">
      <c r="A473" s="9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9"/>
      <c r="Q473" s="18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16"/>
    </row>
    <row r="474" spans="1:31" s="3" customFormat="1" x14ac:dyDescent="0.25">
      <c r="A474" s="9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9"/>
      <c r="Q474" s="18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16"/>
    </row>
    <row r="475" spans="1:31" s="3" customFormat="1" x14ac:dyDescent="0.25">
      <c r="A475" s="9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9"/>
      <c r="Q475" s="18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16"/>
    </row>
    <row r="476" spans="1:31" s="3" customFormat="1" x14ac:dyDescent="0.25">
      <c r="A476" s="9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9"/>
      <c r="Q476" s="18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16"/>
    </row>
    <row r="477" spans="1:31" s="3" customFormat="1" x14ac:dyDescent="0.25">
      <c r="A477" s="9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9"/>
      <c r="Q477" s="18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16"/>
    </row>
    <row r="478" spans="1:31" s="3" customFormat="1" x14ac:dyDescent="0.25">
      <c r="A478" s="9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9"/>
      <c r="Q478" s="18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16"/>
    </row>
    <row r="479" spans="1:31" s="3" customFormat="1" x14ac:dyDescent="0.25">
      <c r="A479" s="9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9"/>
      <c r="Q479" s="18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16"/>
    </row>
    <row r="480" spans="1:31" s="3" customFormat="1" x14ac:dyDescent="0.25">
      <c r="A480" s="9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9"/>
      <c r="Q480" s="18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16"/>
    </row>
    <row r="481" spans="1:31" s="3" customFormat="1" x14ac:dyDescent="0.25">
      <c r="A481" s="9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9"/>
      <c r="Q481" s="18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16"/>
    </row>
    <row r="482" spans="1:31" s="3" customFormat="1" x14ac:dyDescent="0.25">
      <c r="A482" s="9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9"/>
      <c r="Q482" s="18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16"/>
    </row>
    <row r="483" spans="1:31" s="3" customFormat="1" x14ac:dyDescent="0.25">
      <c r="A483" s="9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9"/>
      <c r="Q483" s="18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16"/>
    </row>
    <row r="484" spans="1:31" s="3" customFormat="1" x14ac:dyDescent="0.25">
      <c r="A484" s="9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9"/>
      <c r="Q484" s="18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16"/>
    </row>
    <row r="485" spans="1:31" s="3" customFormat="1" x14ac:dyDescent="0.25">
      <c r="A485" s="9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9"/>
      <c r="Q485" s="18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16"/>
    </row>
    <row r="486" spans="1:31" s="3" customFormat="1" x14ac:dyDescent="0.25">
      <c r="A486" s="9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9"/>
      <c r="Q486" s="18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16"/>
    </row>
    <row r="487" spans="1:31" s="3" customFormat="1" x14ac:dyDescent="0.25">
      <c r="A487" s="9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9"/>
      <c r="Q487" s="18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16"/>
    </row>
    <row r="488" spans="1:31" s="3" customFormat="1" x14ac:dyDescent="0.25">
      <c r="A488" s="9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9"/>
      <c r="Q488" s="18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16"/>
    </row>
    <row r="489" spans="1:31" s="3" customFormat="1" x14ac:dyDescent="0.25">
      <c r="A489" s="9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9"/>
      <c r="Q489" s="18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16"/>
    </row>
    <row r="490" spans="1:31" s="3" customFormat="1" x14ac:dyDescent="0.25">
      <c r="A490" s="9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9"/>
      <c r="Q490" s="18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16"/>
    </row>
    <row r="491" spans="1:31" s="3" customFormat="1" x14ac:dyDescent="0.25">
      <c r="A491" s="9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9"/>
      <c r="Q491" s="18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16"/>
    </row>
    <row r="492" spans="1:31" s="3" customFormat="1" x14ac:dyDescent="0.25">
      <c r="A492" s="9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9"/>
      <c r="Q492" s="18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16"/>
    </row>
    <row r="493" spans="1:31" s="3" customFormat="1" x14ac:dyDescent="0.25">
      <c r="A493" s="9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9"/>
      <c r="Q493" s="18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16"/>
    </row>
    <row r="494" spans="1:31" s="3" customFormat="1" x14ac:dyDescent="0.25">
      <c r="A494" s="9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9"/>
      <c r="Q494" s="18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16"/>
    </row>
    <row r="495" spans="1:31" s="3" customFormat="1" x14ac:dyDescent="0.25">
      <c r="A495" s="9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9"/>
      <c r="Q495" s="18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16"/>
    </row>
    <row r="496" spans="1:31" s="3" customFormat="1" x14ac:dyDescent="0.25">
      <c r="A496" s="9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9"/>
      <c r="Q496" s="18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16"/>
    </row>
    <row r="497" spans="1:31" s="3" customFormat="1" x14ac:dyDescent="0.25">
      <c r="A497" s="9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9"/>
      <c r="Q497" s="18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16"/>
    </row>
    <row r="498" spans="1:31" s="3" customFormat="1" x14ac:dyDescent="0.25">
      <c r="A498" s="9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9"/>
      <c r="Q498" s="18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16"/>
    </row>
    <row r="499" spans="1:31" s="3" customFormat="1" x14ac:dyDescent="0.25">
      <c r="A499" s="9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9"/>
      <c r="Q499" s="18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16"/>
    </row>
    <row r="500" spans="1:31" s="3" customFormat="1" x14ac:dyDescent="0.25">
      <c r="A500" s="9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9"/>
      <c r="Q500" s="18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16"/>
    </row>
    <row r="501" spans="1:31" s="3" customFormat="1" x14ac:dyDescent="0.25">
      <c r="A501" s="9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9"/>
      <c r="Q501" s="18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16"/>
    </row>
    <row r="502" spans="1:31" s="3" customFormat="1" x14ac:dyDescent="0.25">
      <c r="A502" s="9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9"/>
      <c r="Q502" s="18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16"/>
    </row>
    <row r="503" spans="1:31" s="3" customFormat="1" x14ac:dyDescent="0.25">
      <c r="A503" s="9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9"/>
      <c r="Q503" s="18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16"/>
    </row>
    <row r="504" spans="1:31" s="3" customFormat="1" x14ac:dyDescent="0.25">
      <c r="A504" s="9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9"/>
      <c r="Q504" s="18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16"/>
    </row>
    <row r="505" spans="1:31" s="3" customFormat="1" x14ac:dyDescent="0.25">
      <c r="A505" s="9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9"/>
      <c r="Q505" s="18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16"/>
    </row>
    <row r="506" spans="1:31" s="3" customFormat="1" x14ac:dyDescent="0.25">
      <c r="A506" s="9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9"/>
      <c r="Q506" s="18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16"/>
    </row>
    <row r="507" spans="1:31" s="3" customFormat="1" x14ac:dyDescent="0.25">
      <c r="A507" s="9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9"/>
      <c r="Q507" s="18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16"/>
    </row>
    <row r="508" spans="1:31" s="3" customFormat="1" x14ac:dyDescent="0.25">
      <c r="A508" s="9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9"/>
      <c r="Q508" s="18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16"/>
    </row>
    <row r="509" spans="1:31" s="3" customFormat="1" x14ac:dyDescent="0.25">
      <c r="A509" s="9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9"/>
      <c r="Q509" s="18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16"/>
    </row>
    <row r="510" spans="1:31" s="3" customFormat="1" x14ac:dyDescent="0.25">
      <c r="A510" s="9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9"/>
      <c r="Q510" s="18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16"/>
    </row>
    <row r="511" spans="1:31" s="3" customFormat="1" x14ac:dyDescent="0.25">
      <c r="A511" s="9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9"/>
      <c r="Q511" s="18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16"/>
    </row>
    <row r="512" spans="1:31" s="3" customFormat="1" x14ac:dyDescent="0.25">
      <c r="A512" s="9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9"/>
      <c r="Q512" s="18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16"/>
    </row>
    <row r="513" spans="1:31" s="3" customFormat="1" x14ac:dyDescent="0.25">
      <c r="A513" s="9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9"/>
      <c r="Q513" s="18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16"/>
    </row>
    <row r="514" spans="1:31" s="3" customFormat="1" x14ac:dyDescent="0.25">
      <c r="A514" s="9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9"/>
      <c r="Q514" s="18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16"/>
    </row>
    <row r="515" spans="1:31" s="3" customFormat="1" x14ac:dyDescent="0.25">
      <c r="A515" s="9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9"/>
      <c r="Q515" s="18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16"/>
    </row>
    <row r="516" spans="1:31" s="3" customFormat="1" x14ac:dyDescent="0.25">
      <c r="A516" s="9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9"/>
      <c r="Q516" s="18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16"/>
    </row>
    <row r="517" spans="1:31" s="3" customFormat="1" x14ac:dyDescent="0.25">
      <c r="A517" s="9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9"/>
      <c r="Q517" s="18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16"/>
    </row>
    <row r="518" spans="1:31" s="3" customFormat="1" x14ac:dyDescent="0.25">
      <c r="A518" s="9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9"/>
      <c r="Q518" s="18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16"/>
    </row>
    <row r="519" spans="1:31" s="3" customFormat="1" x14ac:dyDescent="0.25">
      <c r="A519" s="9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9"/>
      <c r="Q519" s="18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16"/>
    </row>
    <row r="520" spans="1:31" s="3" customFormat="1" x14ac:dyDescent="0.25">
      <c r="A520" s="9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9"/>
      <c r="Q520" s="18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16"/>
    </row>
    <row r="521" spans="1:31" s="3" customFormat="1" x14ac:dyDescent="0.25">
      <c r="A521" s="9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9"/>
      <c r="Q521" s="18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16"/>
    </row>
    <row r="522" spans="1:31" s="3" customFormat="1" x14ac:dyDescent="0.25">
      <c r="A522" s="9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9"/>
      <c r="Q522" s="18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16"/>
    </row>
    <row r="523" spans="1:31" s="3" customFormat="1" x14ac:dyDescent="0.25">
      <c r="A523" s="9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9"/>
      <c r="Q523" s="18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16"/>
    </row>
    <row r="524" spans="1:31" s="3" customFormat="1" x14ac:dyDescent="0.25">
      <c r="A524" s="9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9"/>
      <c r="Q524" s="18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16"/>
    </row>
    <row r="525" spans="1:31" s="3" customFormat="1" x14ac:dyDescent="0.25">
      <c r="A525" s="9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9"/>
      <c r="Q525" s="18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16"/>
    </row>
    <row r="526" spans="1:31" s="3" customFormat="1" x14ac:dyDescent="0.25">
      <c r="A526" s="9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9"/>
      <c r="Q526" s="18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16"/>
    </row>
    <row r="527" spans="1:31" s="3" customFormat="1" x14ac:dyDescent="0.25">
      <c r="A527" s="9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9"/>
      <c r="Q527" s="18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16"/>
    </row>
    <row r="528" spans="1:31" s="3" customFormat="1" x14ac:dyDescent="0.25">
      <c r="A528" s="9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9"/>
      <c r="Q528" s="18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16"/>
    </row>
    <row r="529" spans="1:31" s="3" customFormat="1" x14ac:dyDescent="0.25">
      <c r="A529" s="9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9"/>
      <c r="Q529" s="18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16"/>
    </row>
    <row r="530" spans="1:31" s="3" customFormat="1" x14ac:dyDescent="0.25">
      <c r="A530" s="9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9"/>
      <c r="Q530" s="18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16"/>
    </row>
    <row r="531" spans="1:31" s="3" customFormat="1" x14ac:dyDescent="0.25">
      <c r="A531" s="9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9"/>
      <c r="Q531" s="18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16"/>
    </row>
    <row r="532" spans="1:31" s="3" customFormat="1" x14ac:dyDescent="0.25">
      <c r="A532" s="9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9"/>
      <c r="Q532" s="18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16"/>
    </row>
    <row r="533" spans="1:31" s="3" customFormat="1" x14ac:dyDescent="0.25">
      <c r="A533" s="9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9"/>
      <c r="Q533" s="18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16"/>
    </row>
    <row r="534" spans="1:31" s="3" customFormat="1" x14ac:dyDescent="0.25">
      <c r="A534" s="9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9"/>
      <c r="Q534" s="18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16"/>
    </row>
    <row r="535" spans="1:31" s="3" customFormat="1" x14ac:dyDescent="0.25">
      <c r="A535" s="9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9"/>
      <c r="Q535" s="18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16"/>
    </row>
    <row r="536" spans="1:31" s="3" customFormat="1" x14ac:dyDescent="0.25">
      <c r="A536" s="9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9"/>
      <c r="Q536" s="18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16"/>
    </row>
    <row r="537" spans="1:31" s="3" customFormat="1" x14ac:dyDescent="0.25">
      <c r="A537" s="9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9"/>
      <c r="Q537" s="18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16"/>
    </row>
    <row r="538" spans="1:31" s="3" customFormat="1" x14ac:dyDescent="0.25">
      <c r="A538" s="9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9"/>
      <c r="Q538" s="18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16"/>
    </row>
    <row r="539" spans="1:31" s="3" customFormat="1" x14ac:dyDescent="0.25">
      <c r="A539" s="9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9"/>
      <c r="Q539" s="18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16"/>
    </row>
    <row r="540" spans="1:31" s="3" customFormat="1" x14ac:dyDescent="0.25">
      <c r="A540" s="9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9"/>
      <c r="Q540" s="18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16"/>
    </row>
    <row r="541" spans="1:31" s="3" customFormat="1" x14ac:dyDescent="0.25">
      <c r="A541" s="9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9"/>
      <c r="Q541" s="18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16"/>
    </row>
    <row r="542" spans="1:31" s="3" customFormat="1" x14ac:dyDescent="0.25">
      <c r="A542" s="9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9"/>
      <c r="Q542" s="18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16"/>
    </row>
    <row r="543" spans="1:31" s="3" customFormat="1" x14ac:dyDescent="0.25">
      <c r="A543" s="9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9"/>
      <c r="Q543" s="18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16"/>
    </row>
    <row r="544" spans="1:31" s="3" customFormat="1" x14ac:dyDescent="0.25">
      <c r="A544" s="9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9"/>
      <c r="Q544" s="18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16"/>
    </row>
    <row r="545" spans="1:31" s="3" customFormat="1" x14ac:dyDescent="0.25">
      <c r="A545" s="9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9"/>
      <c r="Q545" s="18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16"/>
    </row>
    <row r="546" spans="1:31" s="3" customFormat="1" x14ac:dyDescent="0.25">
      <c r="A546" s="9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9"/>
      <c r="Q546" s="18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16"/>
    </row>
    <row r="547" spans="1:31" s="3" customFormat="1" x14ac:dyDescent="0.25">
      <c r="A547" s="9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9"/>
      <c r="Q547" s="18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16"/>
    </row>
    <row r="548" spans="1:31" s="3" customFormat="1" x14ac:dyDescent="0.25">
      <c r="A548" s="9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9"/>
      <c r="Q548" s="18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16"/>
    </row>
    <row r="549" spans="1:31" s="3" customFormat="1" x14ac:dyDescent="0.25">
      <c r="A549" s="9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9"/>
      <c r="Q549" s="18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16"/>
    </row>
    <row r="550" spans="1:31" s="3" customFormat="1" x14ac:dyDescent="0.25">
      <c r="A550" s="9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9"/>
      <c r="Q550" s="18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16"/>
    </row>
    <row r="551" spans="1:31" s="3" customFormat="1" x14ac:dyDescent="0.25">
      <c r="A551" s="9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9"/>
      <c r="Q551" s="18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16"/>
    </row>
    <row r="552" spans="1:31" s="3" customFormat="1" x14ac:dyDescent="0.25">
      <c r="A552" s="9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9"/>
      <c r="Q552" s="18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16"/>
    </row>
    <row r="553" spans="1:31" s="3" customFormat="1" x14ac:dyDescent="0.25">
      <c r="A553" s="9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9"/>
      <c r="Q553" s="18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16"/>
    </row>
    <row r="554" spans="1:31" s="3" customFormat="1" x14ac:dyDescent="0.25">
      <c r="A554" s="9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9"/>
      <c r="Q554" s="18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16"/>
    </row>
    <row r="555" spans="1:31" s="3" customFormat="1" x14ac:dyDescent="0.25">
      <c r="A555" s="9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9"/>
      <c r="Q555" s="18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16"/>
    </row>
    <row r="556" spans="1:31" s="3" customFormat="1" x14ac:dyDescent="0.25">
      <c r="A556" s="9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9"/>
      <c r="Q556" s="18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16"/>
    </row>
    <row r="557" spans="1:31" s="3" customFormat="1" x14ac:dyDescent="0.25">
      <c r="A557" s="9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9"/>
      <c r="Q557" s="18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16"/>
    </row>
    <row r="558" spans="1:31" s="3" customFormat="1" x14ac:dyDescent="0.25">
      <c r="A558" s="9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9"/>
      <c r="Q558" s="18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16"/>
    </row>
    <row r="559" spans="1:31" s="3" customFormat="1" x14ac:dyDescent="0.25">
      <c r="A559" s="9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9"/>
      <c r="Q559" s="18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16"/>
    </row>
    <row r="560" spans="1:31" s="3" customFormat="1" x14ac:dyDescent="0.25">
      <c r="A560" s="9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9"/>
      <c r="Q560" s="18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16"/>
    </row>
    <row r="561" spans="1:31" s="3" customFormat="1" x14ac:dyDescent="0.25">
      <c r="A561" s="9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9"/>
      <c r="Q561" s="18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16"/>
    </row>
    <row r="562" spans="1:31" s="3" customFormat="1" x14ac:dyDescent="0.25">
      <c r="A562" s="9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9"/>
      <c r="Q562" s="18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16"/>
    </row>
    <row r="563" spans="1:31" s="3" customFormat="1" x14ac:dyDescent="0.25">
      <c r="A563" s="9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9"/>
      <c r="Q563" s="18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16"/>
    </row>
    <row r="564" spans="1:31" s="3" customFormat="1" x14ac:dyDescent="0.25">
      <c r="A564" s="9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9"/>
      <c r="Q564" s="18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16"/>
    </row>
    <row r="565" spans="1:31" s="3" customFormat="1" x14ac:dyDescent="0.25">
      <c r="A565" s="9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9"/>
      <c r="Q565" s="18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16"/>
    </row>
    <row r="566" spans="1:31" s="3" customFormat="1" x14ac:dyDescent="0.25">
      <c r="A566" s="9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9"/>
      <c r="Q566" s="18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16"/>
    </row>
    <row r="567" spans="1:31" s="3" customFormat="1" x14ac:dyDescent="0.25">
      <c r="A567" s="9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9"/>
      <c r="Q567" s="18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16"/>
    </row>
    <row r="568" spans="1:31" s="3" customFormat="1" x14ac:dyDescent="0.25">
      <c r="A568" s="9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9"/>
      <c r="Q568" s="18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16"/>
    </row>
    <row r="569" spans="1:31" s="3" customFormat="1" x14ac:dyDescent="0.25">
      <c r="A569" s="9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9"/>
      <c r="Q569" s="18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16"/>
    </row>
    <row r="570" spans="1:31" s="3" customFormat="1" x14ac:dyDescent="0.25">
      <c r="A570" s="9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9"/>
      <c r="Q570" s="18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16"/>
    </row>
    <row r="571" spans="1:31" s="3" customFormat="1" x14ac:dyDescent="0.25">
      <c r="A571" s="9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9"/>
      <c r="Q571" s="18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16"/>
    </row>
    <row r="572" spans="1:31" s="3" customFormat="1" x14ac:dyDescent="0.25">
      <c r="A572" s="9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9"/>
      <c r="Q572" s="18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16"/>
    </row>
    <row r="573" spans="1:31" s="3" customFormat="1" x14ac:dyDescent="0.25">
      <c r="A573" s="9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9"/>
      <c r="Q573" s="18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16"/>
    </row>
    <row r="574" spans="1:31" s="3" customFormat="1" x14ac:dyDescent="0.25">
      <c r="A574" s="9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9"/>
      <c r="Q574" s="18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16"/>
    </row>
    <row r="575" spans="1:31" s="3" customFormat="1" x14ac:dyDescent="0.25">
      <c r="A575" s="9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9"/>
      <c r="Q575" s="18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16"/>
    </row>
    <row r="576" spans="1:31" s="3" customFormat="1" x14ac:dyDescent="0.25">
      <c r="A576" s="9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9"/>
      <c r="Q576" s="18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16"/>
    </row>
    <row r="577" spans="1:31" s="3" customFormat="1" x14ac:dyDescent="0.25">
      <c r="A577" s="9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9"/>
      <c r="Q577" s="18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16"/>
    </row>
    <row r="578" spans="1:31" s="3" customFormat="1" x14ac:dyDescent="0.25">
      <c r="A578" s="9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9"/>
      <c r="Q578" s="18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16"/>
    </row>
    <row r="579" spans="1:31" s="3" customFormat="1" x14ac:dyDescent="0.25">
      <c r="A579" s="9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9"/>
      <c r="Q579" s="18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16"/>
    </row>
    <row r="580" spans="1:31" s="3" customFormat="1" x14ac:dyDescent="0.25">
      <c r="A580" s="9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9"/>
      <c r="Q580" s="18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16"/>
    </row>
    <row r="581" spans="1:31" s="3" customFormat="1" x14ac:dyDescent="0.25">
      <c r="A581" s="9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9"/>
      <c r="Q581" s="18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16"/>
    </row>
    <row r="582" spans="1:31" s="3" customFormat="1" x14ac:dyDescent="0.25">
      <c r="A582" s="9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9"/>
      <c r="Q582" s="18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16"/>
    </row>
    <row r="583" spans="1:31" s="3" customFormat="1" x14ac:dyDescent="0.25">
      <c r="A583" s="9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9"/>
      <c r="Q583" s="18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16"/>
    </row>
    <row r="584" spans="1:31" s="3" customFormat="1" x14ac:dyDescent="0.25">
      <c r="A584" s="9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9"/>
      <c r="Q584" s="18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16"/>
    </row>
    <row r="585" spans="1:31" s="3" customFormat="1" x14ac:dyDescent="0.25">
      <c r="A585" s="9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9"/>
      <c r="Q585" s="18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16"/>
    </row>
    <row r="586" spans="1:31" s="3" customFormat="1" x14ac:dyDescent="0.25">
      <c r="A586" s="9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9"/>
      <c r="Q586" s="18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16"/>
    </row>
    <row r="587" spans="1:31" s="3" customFormat="1" x14ac:dyDescent="0.25">
      <c r="A587" s="9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9"/>
      <c r="Q587" s="18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16"/>
    </row>
    <row r="588" spans="1:31" s="3" customFormat="1" x14ac:dyDescent="0.25">
      <c r="A588" s="9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9"/>
      <c r="Q588" s="18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16"/>
    </row>
    <row r="589" spans="1:31" s="3" customFormat="1" x14ac:dyDescent="0.25">
      <c r="A589" s="9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9"/>
      <c r="Q589" s="18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16"/>
    </row>
    <row r="590" spans="1:31" s="3" customFormat="1" x14ac:dyDescent="0.25">
      <c r="A590" s="9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9"/>
      <c r="Q590" s="18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16"/>
    </row>
    <row r="591" spans="1:31" s="3" customFormat="1" x14ac:dyDescent="0.25">
      <c r="A591" s="9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9"/>
      <c r="Q591" s="18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16"/>
    </row>
    <row r="592" spans="1:31" s="3" customFormat="1" x14ac:dyDescent="0.25">
      <c r="A592" s="9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9"/>
      <c r="Q592" s="18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16"/>
    </row>
    <row r="593" spans="1:31" s="3" customFormat="1" x14ac:dyDescent="0.25">
      <c r="A593" s="9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9"/>
      <c r="Q593" s="18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16"/>
    </row>
    <row r="594" spans="1:31" s="3" customFormat="1" x14ac:dyDescent="0.25">
      <c r="A594" s="9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9"/>
      <c r="Q594" s="18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16"/>
    </row>
    <row r="595" spans="1:31" s="3" customFormat="1" x14ac:dyDescent="0.25">
      <c r="A595" s="9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9"/>
      <c r="Q595" s="18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16"/>
    </row>
    <row r="596" spans="1:31" s="3" customFormat="1" x14ac:dyDescent="0.25">
      <c r="A596" s="9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9"/>
      <c r="Q596" s="18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16"/>
    </row>
    <row r="597" spans="1:31" s="3" customFormat="1" x14ac:dyDescent="0.25">
      <c r="A597" s="9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9"/>
      <c r="Q597" s="18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16"/>
    </row>
    <row r="598" spans="1:31" s="3" customFormat="1" x14ac:dyDescent="0.25">
      <c r="A598" s="9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9"/>
      <c r="Q598" s="18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16"/>
    </row>
    <row r="599" spans="1:31" s="3" customFormat="1" x14ac:dyDescent="0.25">
      <c r="A599" s="9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9"/>
      <c r="Q599" s="18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16"/>
    </row>
    <row r="600" spans="1:31" s="3" customFormat="1" x14ac:dyDescent="0.25">
      <c r="A600" s="9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9"/>
      <c r="Q600" s="18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16"/>
    </row>
    <row r="601" spans="1:31" s="3" customFormat="1" x14ac:dyDescent="0.25">
      <c r="A601" s="9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9"/>
      <c r="Q601" s="18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16"/>
    </row>
    <row r="602" spans="1:31" s="3" customFormat="1" x14ac:dyDescent="0.25">
      <c r="A602" s="9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9"/>
      <c r="Q602" s="18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16"/>
    </row>
    <row r="603" spans="1:31" s="3" customFormat="1" x14ac:dyDescent="0.25">
      <c r="A603" s="9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9"/>
      <c r="Q603" s="18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16"/>
    </row>
    <row r="604" spans="1:31" s="3" customFormat="1" x14ac:dyDescent="0.25">
      <c r="A604" s="9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9"/>
      <c r="Q604" s="18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16"/>
    </row>
    <row r="605" spans="1:31" s="3" customFormat="1" x14ac:dyDescent="0.25">
      <c r="A605" s="9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9"/>
      <c r="Q605" s="18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16"/>
    </row>
    <row r="606" spans="1:31" s="3" customFormat="1" x14ac:dyDescent="0.25">
      <c r="A606" s="9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9"/>
      <c r="Q606" s="18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16"/>
    </row>
    <row r="607" spans="1:31" s="3" customFormat="1" x14ac:dyDescent="0.25">
      <c r="A607" s="9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9"/>
      <c r="Q607" s="18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16"/>
    </row>
    <row r="608" spans="1:31" s="3" customFormat="1" x14ac:dyDescent="0.25">
      <c r="A608" s="9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9"/>
      <c r="Q608" s="18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16"/>
    </row>
    <row r="609" spans="1:31" s="3" customFormat="1" x14ac:dyDescent="0.25">
      <c r="A609" s="9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9"/>
      <c r="Q609" s="18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16"/>
    </row>
    <row r="610" spans="1:31" s="3" customFormat="1" x14ac:dyDescent="0.25">
      <c r="A610" s="9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9"/>
      <c r="Q610" s="18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16"/>
    </row>
    <row r="611" spans="1:31" s="3" customFormat="1" x14ac:dyDescent="0.25">
      <c r="A611" s="9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9"/>
      <c r="Q611" s="18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16"/>
    </row>
    <row r="612" spans="1:31" s="3" customFormat="1" x14ac:dyDescent="0.25">
      <c r="A612" s="9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9"/>
      <c r="Q612" s="18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16"/>
    </row>
    <row r="613" spans="1:31" s="3" customFormat="1" x14ac:dyDescent="0.25">
      <c r="A613" s="9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9"/>
      <c r="Q613" s="18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16"/>
    </row>
    <row r="614" spans="1:31" s="3" customFormat="1" x14ac:dyDescent="0.25">
      <c r="A614" s="9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9"/>
      <c r="Q614" s="18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16"/>
    </row>
    <row r="615" spans="1:31" s="3" customFormat="1" x14ac:dyDescent="0.25">
      <c r="A615" s="9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9"/>
      <c r="Q615" s="18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16"/>
    </row>
    <row r="616" spans="1:31" s="3" customFormat="1" x14ac:dyDescent="0.25">
      <c r="A616" s="9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9"/>
      <c r="Q616" s="18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16"/>
    </row>
    <row r="617" spans="1:31" s="3" customFormat="1" x14ac:dyDescent="0.25">
      <c r="A617" s="9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9"/>
      <c r="Q617" s="18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16"/>
    </row>
    <row r="618" spans="1:31" s="3" customFormat="1" x14ac:dyDescent="0.25">
      <c r="A618" s="9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9"/>
      <c r="Q618" s="18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16"/>
    </row>
    <row r="619" spans="1:31" s="3" customFormat="1" x14ac:dyDescent="0.25">
      <c r="A619" s="9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9"/>
      <c r="Q619" s="18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16"/>
    </row>
    <row r="620" spans="1:31" s="3" customFormat="1" x14ac:dyDescent="0.25">
      <c r="A620" s="9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9"/>
      <c r="Q620" s="18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16"/>
    </row>
    <row r="621" spans="1:31" s="3" customFormat="1" x14ac:dyDescent="0.25">
      <c r="A621" s="9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9"/>
      <c r="Q621" s="18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16"/>
    </row>
    <row r="622" spans="1:31" s="3" customFormat="1" x14ac:dyDescent="0.25">
      <c r="A622" s="9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9"/>
      <c r="Q622" s="18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16"/>
    </row>
    <row r="623" spans="1:31" s="3" customFormat="1" x14ac:dyDescent="0.25">
      <c r="A623" s="9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9"/>
      <c r="Q623" s="18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16"/>
    </row>
    <row r="624" spans="1:31" s="3" customFormat="1" x14ac:dyDescent="0.25">
      <c r="A624" s="9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9"/>
      <c r="Q624" s="18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16"/>
    </row>
    <row r="625" spans="1:31" s="3" customFormat="1" x14ac:dyDescent="0.25">
      <c r="A625" s="9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9"/>
      <c r="Q625" s="18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16"/>
    </row>
    <row r="626" spans="1:31" s="3" customFormat="1" x14ac:dyDescent="0.25">
      <c r="A626" s="9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9"/>
      <c r="Q626" s="18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16"/>
    </row>
    <row r="627" spans="1:31" s="3" customFormat="1" x14ac:dyDescent="0.25">
      <c r="A627" s="9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9"/>
      <c r="Q627" s="18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16"/>
    </row>
    <row r="628" spans="1:31" s="3" customFormat="1" x14ac:dyDescent="0.25">
      <c r="A628" s="9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9"/>
      <c r="Q628" s="18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16"/>
    </row>
    <row r="629" spans="1:31" s="3" customFormat="1" x14ac:dyDescent="0.25">
      <c r="A629" s="9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9"/>
      <c r="Q629" s="18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16"/>
    </row>
    <row r="630" spans="1:31" s="3" customFormat="1" x14ac:dyDescent="0.25">
      <c r="A630" s="9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9"/>
      <c r="Q630" s="18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16"/>
    </row>
    <row r="631" spans="1:31" s="3" customFormat="1" x14ac:dyDescent="0.25">
      <c r="A631" s="9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9"/>
      <c r="Q631" s="18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16"/>
    </row>
    <row r="632" spans="1:31" s="3" customFormat="1" x14ac:dyDescent="0.25">
      <c r="A632" s="9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9"/>
      <c r="Q632" s="18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16"/>
    </row>
    <row r="633" spans="1:31" s="3" customFormat="1" x14ac:dyDescent="0.25">
      <c r="A633" s="9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9"/>
      <c r="Q633" s="18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16"/>
    </row>
    <row r="634" spans="1:31" s="3" customFormat="1" x14ac:dyDescent="0.25">
      <c r="A634" s="9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9"/>
      <c r="Q634" s="18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16"/>
    </row>
    <row r="635" spans="1:31" s="3" customFormat="1" x14ac:dyDescent="0.25">
      <c r="A635" s="9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9"/>
      <c r="Q635" s="18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16"/>
    </row>
    <row r="636" spans="1:31" s="3" customFormat="1" x14ac:dyDescent="0.25">
      <c r="A636" s="9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9"/>
      <c r="Q636" s="18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16"/>
    </row>
    <row r="637" spans="1:31" s="3" customFormat="1" x14ac:dyDescent="0.25">
      <c r="A637" s="9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9"/>
      <c r="Q637" s="18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16"/>
    </row>
    <row r="638" spans="1:31" s="3" customFormat="1" x14ac:dyDescent="0.25">
      <c r="A638" s="9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9"/>
      <c r="Q638" s="18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16"/>
    </row>
    <row r="639" spans="1:31" s="3" customFormat="1" x14ac:dyDescent="0.25">
      <c r="A639" s="9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9"/>
      <c r="Q639" s="18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16"/>
    </row>
    <row r="640" spans="1:31" s="3" customFormat="1" x14ac:dyDescent="0.25">
      <c r="A640" s="9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9"/>
      <c r="Q640" s="18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16"/>
    </row>
    <row r="641" spans="1:31" s="3" customFormat="1" x14ac:dyDescent="0.25">
      <c r="A641" s="9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9"/>
      <c r="Q641" s="18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16"/>
    </row>
    <row r="642" spans="1:31" s="3" customFormat="1" x14ac:dyDescent="0.25">
      <c r="A642" s="9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9"/>
      <c r="Q642" s="18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16"/>
    </row>
    <row r="643" spans="1:31" s="3" customFormat="1" x14ac:dyDescent="0.25">
      <c r="A643" s="9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9"/>
      <c r="Q643" s="18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16"/>
    </row>
    <row r="644" spans="1:31" s="3" customFormat="1" x14ac:dyDescent="0.25">
      <c r="A644" s="9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9"/>
      <c r="Q644" s="18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16"/>
    </row>
    <row r="645" spans="1:31" s="3" customFormat="1" x14ac:dyDescent="0.25">
      <c r="A645" s="9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9"/>
      <c r="Q645" s="18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16"/>
    </row>
    <row r="646" spans="1:31" s="3" customFormat="1" x14ac:dyDescent="0.25">
      <c r="A646" s="9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9"/>
      <c r="Q646" s="18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16"/>
    </row>
    <row r="647" spans="1:31" s="3" customFormat="1" x14ac:dyDescent="0.25">
      <c r="A647" s="9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9"/>
      <c r="Q647" s="18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16"/>
    </row>
    <row r="648" spans="1:31" s="3" customFormat="1" x14ac:dyDescent="0.25">
      <c r="A648" s="9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9"/>
      <c r="Q648" s="18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16"/>
    </row>
    <row r="649" spans="1:31" s="3" customFormat="1" x14ac:dyDescent="0.25">
      <c r="A649" s="9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9"/>
      <c r="Q649" s="18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16"/>
    </row>
    <row r="650" spans="1:31" s="3" customFormat="1" x14ac:dyDescent="0.25">
      <c r="A650" s="9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9"/>
      <c r="Q650" s="18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16"/>
    </row>
    <row r="651" spans="1:31" s="3" customFormat="1" x14ac:dyDescent="0.25">
      <c r="A651" s="9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9"/>
      <c r="Q651" s="18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16"/>
    </row>
    <row r="652" spans="1:31" s="3" customFormat="1" x14ac:dyDescent="0.25">
      <c r="A652" s="9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9"/>
      <c r="Q652" s="18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16"/>
    </row>
    <row r="653" spans="1:31" s="3" customFormat="1" x14ac:dyDescent="0.25">
      <c r="A653" s="9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9"/>
      <c r="Q653" s="18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16"/>
    </row>
    <row r="654" spans="1:31" s="3" customFormat="1" x14ac:dyDescent="0.25">
      <c r="A654" s="9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9"/>
      <c r="Q654" s="18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16"/>
    </row>
    <row r="655" spans="1:31" s="3" customFormat="1" x14ac:dyDescent="0.25">
      <c r="A655" s="9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9"/>
      <c r="Q655" s="18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16"/>
    </row>
    <row r="656" spans="1:31" s="3" customFormat="1" x14ac:dyDescent="0.25">
      <c r="A656" s="9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9"/>
      <c r="Q656" s="18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16"/>
    </row>
    <row r="657" spans="1:31" s="3" customFormat="1" x14ac:dyDescent="0.25">
      <c r="A657" s="9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9"/>
      <c r="Q657" s="18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16"/>
    </row>
    <row r="658" spans="1:31" s="3" customFormat="1" x14ac:dyDescent="0.25">
      <c r="A658" s="9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9"/>
      <c r="Q658" s="18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16"/>
    </row>
    <row r="659" spans="1:31" s="3" customFormat="1" x14ac:dyDescent="0.25">
      <c r="A659" s="9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9"/>
      <c r="Q659" s="18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16"/>
    </row>
    <row r="660" spans="1:31" s="3" customFormat="1" x14ac:dyDescent="0.25">
      <c r="A660" s="9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9"/>
      <c r="Q660" s="18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16"/>
    </row>
    <row r="661" spans="1:31" s="3" customFormat="1" x14ac:dyDescent="0.25">
      <c r="A661" s="9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9"/>
      <c r="Q661" s="18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16"/>
    </row>
    <row r="662" spans="1:31" s="3" customFormat="1" x14ac:dyDescent="0.25">
      <c r="A662" s="9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9"/>
      <c r="Q662" s="18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16"/>
    </row>
    <row r="663" spans="1:31" s="3" customFormat="1" x14ac:dyDescent="0.25">
      <c r="A663" s="9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9"/>
      <c r="Q663" s="18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16"/>
    </row>
    <row r="664" spans="1:31" s="3" customFormat="1" x14ac:dyDescent="0.25">
      <c r="A664" s="9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9"/>
      <c r="Q664" s="18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16"/>
    </row>
    <row r="665" spans="1:31" s="3" customFormat="1" x14ac:dyDescent="0.25">
      <c r="A665" s="9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9"/>
      <c r="Q665" s="18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16"/>
    </row>
    <row r="666" spans="1:31" s="3" customFormat="1" x14ac:dyDescent="0.25">
      <c r="A666" s="9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9"/>
      <c r="Q666" s="18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16"/>
    </row>
    <row r="667" spans="1:31" s="3" customFormat="1" x14ac:dyDescent="0.25">
      <c r="A667" s="9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9"/>
      <c r="Q667" s="18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16"/>
    </row>
    <row r="668" spans="1:31" s="3" customFormat="1" x14ac:dyDescent="0.25">
      <c r="A668" s="9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9"/>
      <c r="Q668" s="18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16"/>
    </row>
    <row r="669" spans="1:31" s="3" customFormat="1" x14ac:dyDescent="0.25">
      <c r="A669" s="9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9"/>
      <c r="Q669" s="18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16"/>
    </row>
    <row r="670" spans="1:31" s="3" customFormat="1" x14ac:dyDescent="0.25">
      <c r="A670" s="9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9"/>
      <c r="Q670" s="18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16"/>
    </row>
    <row r="671" spans="1:31" s="3" customFormat="1" x14ac:dyDescent="0.25">
      <c r="A671" s="9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9"/>
      <c r="Q671" s="18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16"/>
    </row>
    <row r="672" spans="1:31" s="3" customFormat="1" x14ac:dyDescent="0.25">
      <c r="A672" s="9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9"/>
      <c r="Q672" s="18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16"/>
    </row>
    <row r="673" spans="1:31" s="3" customFormat="1" x14ac:dyDescent="0.25">
      <c r="A673" s="9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9"/>
      <c r="Q673" s="18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16"/>
    </row>
    <row r="674" spans="1:31" s="3" customFormat="1" x14ac:dyDescent="0.25">
      <c r="A674" s="9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9"/>
      <c r="Q674" s="18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16"/>
    </row>
    <row r="675" spans="1:31" s="3" customFormat="1" x14ac:dyDescent="0.25">
      <c r="A675" s="9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9"/>
      <c r="Q675" s="18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16"/>
    </row>
    <row r="676" spans="1:31" s="3" customFormat="1" x14ac:dyDescent="0.25">
      <c r="A676" s="9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9"/>
      <c r="Q676" s="18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16"/>
    </row>
    <row r="677" spans="1:31" s="3" customFormat="1" x14ac:dyDescent="0.25">
      <c r="A677" s="9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9"/>
      <c r="Q677" s="18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16"/>
    </row>
    <row r="678" spans="1:31" s="3" customFormat="1" x14ac:dyDescent="0.25">
      <c r="A678" s="9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9"/>
      <c r="Q678" s="18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16"/>
    </row>
    <row r="679" spans="1:31" s="3" customFormat="1" x14ac:dyDescent="0.25">
      <c r="A679" s="9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9"/>
      <c r="Q679" s="18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16"/>
    </row>
    <row r="680" spans="1:31" s="3" customFormat="1" x14ac:dyDescent="0.25">
      <c r="A680" s="9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9"/>
      <c r="Q680" s="18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16"/>
    </row>
    <row r="681" spans="1:31" s="3" customFormat="1" x14ac:dyDescent="0.25">
      <c r="A681" s="9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9"/>
      <c r="Q681" s="18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16"/>
    </row>
    <row r="682" spans="1:31" s="3" customFormat="1" x14ac:dyDescent="0.25">
      <c r="A682" s="9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9"/>
      <c r="Q682" s="18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16"/>
    </row>
    <row r="683" spans="1:31" s="3" customFormat="1" x14ac:dyDescent="0.25">
      <c r="A683" s="9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9"/>
      <c r="Q683" s="18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16"/>
    </row>
    <row r="684" spans="1:31" s="3" customFormat="1" x14ac:dyDescent="0.25">
      <c r="A684" s="9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9"/>
      <c r="Q684" s="18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16"/>
    </row>
    <row r="685" spans="1:31" s="3" customFormat="1" x14ac:dyDescent="0.25">
      <c r="A685" s="9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9"/>
      <c r="Q685" s="18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16"/>
    </row>
    <row r="686" spans="1:31" s="3" customFormat="1" x14ac:dyDescent="0.25">
      <c r="A686" s="9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9"/>
      <c r="Q686" s="18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16"/>
    </row>
    <row r="687" spans="1:31" s="3" customFormat="1" x14ac:dyDescent="0.25">
      <c r="A687" s="9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9"/>
      <c r="Q687" s="18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16"/>
    </row>
    <row r="688" spans="1:31" s="3" customFormat="1" x14ac:dyDescent="0.25">
      <c r="A688" s="9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9"/>
      <c r="Q688" s="18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16"/>
    </row>
    <row r="689" spans="1:31" s="3" customFormat="1" x14ac:dyDescent="0.25">
      <c r="A689" s="9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9"/>
      <c r="Q689" s="18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16"/>
    </row>
    <row r="690" spans="1:31" s="3" customFormat="1" x14ac:dyDescent="0.25">
      <c r="A690" s="9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9"/>
      <c r="Q690" s="18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16"/>
    </row>
    <row r="691" spans="1:31" s="3" customFormat="1" x14ac:dyDescent="0.25">
      <c r="A691" s="9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9"/>
      <c r="Q691" s="18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16"/>
    </row>
    <row r="692" spans="1:31" s="3" customFormat="1" x14ac:dyDescent="0.25">
      <c r="A692" s="9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9"/>
      <c r="Q692" s="18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16"/>
    </row>
    <row r="693" spans="1:31" s="3" customFormat="1" x14ac:dyDescent="0.25">
      <c r="A693" s="9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9"/>
      <c r="Q693" s="18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16"/>
    </row>
    <row r="694" spans="1:31" s="3" customFormat="1" x14ac:dyDescent="0.25">
      <c r="A694" s="9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9"/>
      <c r="Q694" s="18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16"/>
    </row>
    <row r="695" spans="1:31" s="3" customFormat="1" x14ac:dyDescent="0.25">
      <c r="A695" s="9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9"/>
      <c r="Q695" s="18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16"/>
    </row>
    <row r="696" spans="1:31" s="3" customFormat="1" x14ac:dyDescent="0.25">
      <c r="A696" s="9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9"/>
      <c r="Q696" s="18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16"/>
    </row>
    <row r="697" spans="1:31" s="3" customFormat="1" x14ac:dyDescent="0.25">
      <c r="A697" s="9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9"/>
      <c r="Q697" s="18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16"/>
    </row>
    <row r="698" spans="1:31" s="3" customFormat="1" x14ac:dyDescent="0.25">
      <c r="A698" s="9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9"/>
      <c r="Q698" s="18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16"/>
    </row>
    <row r="699" spans="1:31" s="3" customFormat="1" x14ac:dyDescent="0.25">
      <c r="A699" s="9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9"/>
      <c r="Q699" s="18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16"/>
    </row>
    <row r="700" spans="1:31" s="3" customFormat="1" x14ac:dyDescent="0.25">
      <c r="A700" s="9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9"/>
      <c r="Q700" s="18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16"/>
    </row>
    <row r="701" spans="1:31" s="3" customFormat="1" x14ac:dyDescent="0.25">
      <c r="A701" s="9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9"/>
      <c r="Q701" s="18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16"/>
    </row>
    <row r="702" spans="1:31" s="3" customFormat="1" x14ac:dyDescent="0.25">
      <c r="A702" s="9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9"/>
      <c r="Q702" s="18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16"/>
    </row>
    <row r="703" spans="1:31" s="3" customFormat="1" x14ac:dyDescent="0.25">
      <c r="A703" s="9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9"/>
      <c r="Q703" s="18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16"/>
    </row>
    <row r="704" spans="1:31" s="3" customFormat="1" x14ac:dyDescent="0.25">
      <c r="A704" s="9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9"/>
      <c r="Q704" s="18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16"/>
    </row>
    <row r="705" spans="1:31" s="3" customFormat="1" x14ac:dyDescent="0.25">
      <c r="A705" s="9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9"/>
      <c r="Q705" s="18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16"/>
    </row>
    <row r="706" spans="1:31" s="3" customFormat="1" x14ac:dyDescent="0.25">
      <c r="A706" s="9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9"/>
      <c r="Q706" s="18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16"/>
    </row>
    <row r="707" spans="1:31" s="3" customFormat="1" x14ac:dyDescent="0.25">
      <c r="A707" s="9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9"/>
      <c r="Q707" s="18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16"/>
    </row>
    <row r="708" spans="1:31" s="3" customFormat="1" x14ac:dyDescent="0.25">
      <c r="A708" s="9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9"/>
      <c r="Q708" s="18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16"/>
    </row>
    <row r="709" spans="1:31" s="3" customFormat="1" x14ac:dyDescent="0.25">
      <c r="A709" s="9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9"/>
      <c r="Q709" s="18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16"/>
    </row>
    <row r="710" spans="1:31" s="3" customFormat="1" x14ac:dyDescent="0.25">
      <c r="A710" s="9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9"/>
      <c r="Q710" s="18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16"/>
    </row>
    <row r="711" spans="1:31" s="3" customFormat="1" x14ac:dyDescent="0.25">
      <c r="A711" s="9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9"/>
      <c r="Q711" s="18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16"/>
    </row>
    <row r="712" spans="1:31" s="3" customFormat="1" x14ac:dyDescent="0.25">
      <c r="A712" s="9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9"/>
      <c r="Q712" s="18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16"/>
    </row>
    <row r="713" spans="1:31" s="3" customFormat="1" x14ac:dyDescent="0.25">
      <c r="A713" s="9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9"/>
      <c r="Q713" s="18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16"/>
    </row>
    <row r="714" spans="1:31" s="3" customFormat="1" x14ac:dyDescent="0.25">
      <c r="A714" s="9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9"/>
      <c r="Q714" s="18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16"/>
    </row>
    <row r="715" spans="1:31" s="3" customFormat="1" x14ac:dyDescent="0.25">
      <c r="A715" s="9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9"/>
      <c r="Q715" s="18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16"/>
    </row>
    <row r="716" spans="1:31" s="3" customFormat="1" x14ac:dyDescent="0.25">
      <c r="A716" s="9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9"/>
      <c r="Q716" s="18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16"/>
    </row>
    <row r="717" spans="1:31" s="3" customFormat="1" x14ac:dyDescent="0.25">
      <c r="A717" s="9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9"/>
      <c r="Q717" s="18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16"/>
    </row>
    <row r="718" spans="1:31" s="3" customFormat="1" x14ac:dyDescent="0.25">
      <c r="A718" s="9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9"/>
      <c r="Q718" s="18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16"/>
    </row>
    <row r="719" spans="1:31" s="3" customFormat="1" x14ac:dyDescent="0.25">
      <c r="A719" s="9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9"/>
      <c r="Q719" s="18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16"/>
    </row>
    <row r="720" spans="1:31" s="3" customFormat="1" x14ac:dyDescent="0.25">
      <c r="A720" s="9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9"/>
      <c r="Q720" s="18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16"/>
    </row>
    <row r="721" spans="1:31" s="3" customFormat="1" x14ac:dyDescent="0.25">
      <c r="A721" s="9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9"/>
      <c r="Q721" s="18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16"/>
    </row>
    <row r="722" spans="1:31" s="3" customFormat="1" x14ac:dyDescent="0.25">
      <c r="A722" s="9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9"/>
      <c r="Q722" s="18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16"/>
    </row>
    <row r="723" spans="1:31" s="3" customFormat="1" x14ac:dyDescent="0.25">
      <c r="A723" s="9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9"/>
      <c r="Q723" s="18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16"/>
    </row>
    <row r="724" spans="1:31" s="3" customFormat="1" x14ac:dyDescent="0.25">
      <c r="A724" s="9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9"/>
      <c r="Q724" s="18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16"/>
    </row>
    <row r="725" spans="1:31" s="3" customFormat="1" x14ac:dyDescent="0.25">
      <c r="A725" s="9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9"/>
      <c r="Q725" s="18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16"/>
    </row>
    <row r="726" spans="1:31" s="3" customFormat="1" x14ac:dyDescent="0.25">
      <c r="A726" s="9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9"/>
      <c r="Q726" s="18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16"/>
    </row>
    <row r="727" spans="1:31" s="3" customFormat="1" x14ac:dyDescent="0.25">
      <c r="A727" s="9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9"/>
      <c r="Q727" s="18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16"/>
    </row>
    <row r="728" spans="1:31" s="3" customFormat="1" x14ac:dyDescent="0.25">
      <c r="A728" s="9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9"/>
      <c r="Q728" s="18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16"/>
    </row>
    <row r="729" spans="1:31" s="3" customFormat="1" x14ac:dyDescent="0.25">
      <c r="A729" s="9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9"/>
      <c r="Q729" s="18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16"/>
    </row>
    <row r="730" spans="1:31" s="3" customFormat="1" x14ac:dyDescent="0.25">
      <c r="A730" s="9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9"/>
      <c r="Q730" s="18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16"/>
    </row>
    <row r="731" spans="1:31" s="3" customFormat="1" x14ac:dyDescent="0.25">
      <c r="A731" s="9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9"/>
      <c r="Q731" s="18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16"/>
    </row>
    <row r="732" spans="1:31" s="3" customFormat="1" x14ac:dyDescent="0.25">
      <c r="A732" s="9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9"/>
      <c r="Q732" s="18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16"/>
    </row>
    <row r="733" spans="1:31" s="3" customFormat="1" x14ac:dyDescent="0.25">
      <c r="A733" s="9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9"/>
      <c r="Q733" s="18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16"/>
    </row>
    <row r="734" spans="1:31" s="3" customFormat="1" x14ac:dyDescent="0.25">
      <c r="A734" s="9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9"/>
      <c r="Q734" s="18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16"/>
    </row>
    <row r="735" spans="1:31" s="3" customFormat="1" x14ac:dyDescent="0.25">
      <c r="A735" s="9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9"/>
      <c r="Q735" s="18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16"/>
    </row>
    <row r="736" spans="1:31" s="3" customFormat="1" x14ac:dyDescent="0.25">
      <c r="A736" s="9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9"/>
      <c r="Q736" s="18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16"/>
    </row>
    <row r="737" spans="1:31" s="3" customFormat="1" x14ac:dyDescent="0.25">
      <c r="A737" s="9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9"/>
      <c r="Q737" s="18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16"/>
    </row>
    <row r="738" spans="1:31" s="3" customFormat="1" x14ac:dyDescent="0.25">
      <c r="A738" s="9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9"/>
      <c r="Q738" s="18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16"/>
    </row>
    <row r="739" spans="1:31" s="3" customFormat="1" x14ac:dyDescent="0.25">
      <c r="A739" s="9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9"/>
      <c r="Q739" s="18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16"/>
    </row>
    <row r="740" spans="1:31" s="3" customFormat="1" x14ac:dyDescent="0.25">
      <c r="A740" s="9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9"/>
      <c r="Q740" s="18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16"/>
    </row>
    <row r="741" spans="1:31" s="3" customFormat="1" x14ac:dyDescent="0.25">
      <c r="A741" s="9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9"/>
      <c r="Q741" s="18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16"/>
    </row>
    <row r="742" spans="1:31" s="3" customFormat="1" x14ac:dyDescent="0.25">
      <c r="A742" s="9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9"/>
      <c r="Q742" s="18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16"/>
    </row>
    <row r="743" spans="1:31" s="3" customFormat="1" x14ac:dyDescent="0.25">
      <c r="A743" s="9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9"/>
      <c r="Q743" s="18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16"/>
    </row>
    <row r="744" spans="1:31" s="3" customFormat="1" x14ac:dyDescent="0.25">
      <c r="A744" s="9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9"/>
      <c r="Q744" s="18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16"/>
    </row>
    <row r="745" spans="1:31" s="3" customFormat="1" x14ac:dyDescent="0.25">
      <c r="A745" s="9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9"/>
      <c r="Q745" s="18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16"/>
    </row>
    <row r="746" spans="1:31" s="3" customFormat="1" x14ac:dyDescent="0.25">
      <c r="A746" s="9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9"/>
      <c r="Q746" s="18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16"/>
    </row>
    <row r="747" spans="1:31" s="3" customFormat="1" x14ac:dyDescent="0.25">
      <c r="A747" s="9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9"/>
      <c r="Q747" s="18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16"/>
    </row>
    <row r="748" spans="1:31" s="3" customFormat="1" x14ac:dyDescent="0.25">
      <c r="A748" s="9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9"/>
      <c r="Q748" s="18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16"/>
    </row>
    <row r="749" spans="1:31" s="3" customFormat="1" x14ac:dyDescent="0.25">
      <c r="A749" s="9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9"/>
      <c r="Q749" s="18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16"/>
    </row>
    <row r="750" spans="1:31" s="3" customFormat="1" x14ac:dyDescent="0.25">
      <c r="A750" s="9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9"/>
      <c r="Q750" s="18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16"/>
    </row>
    <row r="751" spans="1:31" s="3" customFormat="1" x14ac:dyDescent="0.25">
      <c r="A751" s="9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9"/>
      <c r="Q751" s="18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16"/>
    </row>
    <row r="752" spans="1:31" s="3" customFormat="1" x14ac:dyDescent="0.25">
      <c r="A752" s="9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9"/>
      <c r="Q752" s="18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16"/>
    </row>
    <row r="753" spans="1:31" s="3" customFormat="1" x14ac:dyDescent="0.25">
      <c r="A753" s="9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9"/>
      <c r="Q753" s="18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16"/>
    </row>
    <row r="754" spans="1:31" s="3" customFormat="1" x14ac:dyDescent="0.25">
      <c r="A754" s="9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9"/>
      <c r="Q754" s="18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16"/>
    </row>
    <row r="755" spans="1:31" s="3" customFormat="1" x14ac:dyDescent="0.25">
      <c r="A755" s="9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9"/>
      <c r="Q755" s="18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16"/>
    </row>
    <row r="756" spans="1:31" s="3" customFormat="1" x14ac:dyDescent="0.25">
      <c r="A756" s="9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9"/>
      <c r="Q756" s="18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16"/>
    </row>
    <row r="757" spans="1:31" s="3" customFormat="1" x14ac:dyDescent="0.25">
      <c r="A757" s="9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9"/>
      <c r="Q757" s="18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16"/>
    </row>
    <row r="758" spans="1:31" s="3" customFormat="1" x14ac:dyDescent="0.25">
      <c r="A758" s="9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9"/>
      <c r="Q758" s="18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16"/>
    </row>
    <row r="759" spans="1:31" s="3" customFormat="1" x14ac:dyDescent="0.25">
      <c r="A759" s="9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9"/>
      <c r="Q759" s="18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16"/>
    </row>
    <row r="760" spans="1:31" s="3" customFormat="1" x14ac:dyDescent="0.25">
      <c r="A760" s="9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9"/>
      <c r="Q760" s="18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16"/>
    </row>
    <row r="761" spans="1:31" s="3" customFormat="1" x14ac:dyDescent="0.25">
      <c r="A761" s="9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9"/>
      <c r="Q761" s="18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16"/>
    </row>
    <row r="762" spans="1:31" s="3" customFormat="1" x14ac:dyDescent="0.25">
      <c r="A762" s="9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9"/>
      <c r="Q762" s="18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16"/>
    </row>
    <row r="763" spans="1:31" s="3" customFormat="1" x14ac:dyDescent="0.25">
      <c r="A763" s="9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9"/>
      <c r="Q763" s="18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16"/>
    </row>
    <row r="764" spans="1:31" s="3" customFormat="1" x14ac:dyDescent="0.25">
      <c r="A764" s="9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9"/>
      <c r="Q764" s="18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16"/>
    </row>
    <row r="765" spans="1:31" s="3" customFormat="1" x14ac:dyDescent="0.25">
      <c r="A765" s="9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9"/>
      <c r="Q765" s="18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16"/>
    </row>
    <row r="766" spans="1:31" s="3" customFormat="1" x14ac:dyDescent="0.25">
      <c r="A766" s="9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9"/>
      <c r="Q766" s="18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16"/>
    </row>
    <row r="767" spans="1:31" s="3" customFormat="1" x14ac:dyDescent="0.25">
      <c r="A767" s="9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9"/>
      <c r="Q767" s="18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16"/>
    </row>
    <row r="768" spans="1:31" s="3" customFormat="1" x14ac:dyDescent="0.25">
      <c r="A768" s="9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9"/>
      <c r="Q768" s="18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16"/>
    </row>
    <row r="769" spans="1:31" s="3" customFormat="1" x14ac:dyDescent="0.25">
      <c r="A769" s="9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9"/>
      <c r="Q769" s="18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16"/>
    </row>
    <row r="770" spans="1:31" s="3" customFormat="1" x14ac:dyDescent="0.25">
      <c r="A770" s="9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9"/>
      <c r="Q770" s="18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16"/>
    </row>
    <row r="771" spans="1:31" s="3" customFormat="1" x14ac:dyDescent="0.25">
      <c r="A771" s="9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9"/>
      <c r="Q771" s="18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16"/>
    </row>
    <row r="772" spans="1:31" s="3" customFormat="1" x14ac:dyDescent="0.25">
      <c r="A772" s="9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9"/>
      <c r="Q772" s="18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16"/>
    </row>
    <row r="773" spans="1:31" s="3" customFormat="1" x14ac:dyDescent="0.25">
      <c r="A773" s="9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9"/>
      <c r="Q773" s="18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16"/>
    </row>
    <row r="774" spans="1:31" s="3" customFormat="1" x14ac:dyDescent="0.25">
      <c r="A774" s="9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9"/>
      <c r="Q774" s="18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16"/>
    </row>
    <row r="775" spans="1:31" s="3" customFormat="1" x14ac:dyDescent="0.25">
      <c r="A775" s="9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9"/>
      <c r="Q775" s="18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16"/>
    </row>
    <row r="776" spans="1:31" s="3" customFormat="1" x14ac:dyDescent="0.25">
      <c r="A776" s="9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9"/>
      <c r="Q776" s="18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16"/>
    </row>
    <row r="777" spans="1:31" s="3" customFormat="1" x14ac:dyDescent="0.25">
      <c r="A777" s="9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9"/>
      <c r="Q777" s="18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16"/>
    </row>
    <row r="778" spans="1:31" s="3" customFormat="1" x14ac:dyDescent="0.25">
      <c r="A778" s="9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9"/>
      <c r="Q778" s="18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16"/>
    </row>
    <row r="779" spans="1:31" s="3" customFormat="1" x14ac:dyDescent="0.25">
      <c r="A779" s="9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9"/>
      <c r="Q779" s="18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16"/>
    </row>
    <row r="780" spans="1:31" s="3" customFormat="1" x14ac:dyDescent="0.25">
      <c r="A780" s="9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9"/>
      <c r="Q780" s="18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16"/>
    </row>
    <row r="781" spans="1:31" s="3" customFormat="1" x14ac:dyDescent="0.25">
      <c r="A781" s="9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9"/>
      <c r="Q781" s="18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16"/>
    </row>
    <row r="782" spans="1:31" s="3" customFormat="1" x14ac:dyDescent="0.25">
      <c r="A782" s="9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9"/>
      <c r="Q782" s="18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16"/>
    </row>
    <row r="783" spans="1:31" s="3" customFormat="1" x14ac:dyDescent="0.25">
      <c r="A783" s="9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9"/>
      <c r="Q783" s="18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16"/>
    </row>
    <row r="784" spans="1:31" s="3" customFormat="1" x14ac:dyDescent="0.25">
      <c r="A784" s="9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9"/>
      <c r="Q784" s="18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16"/>
    </row>
    <row r="785" spans="1:31" s="3" customFormat="1" x14ac:dyDescent="0.25">
      <c r="A785" s="9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9"/>
      <c r="Q785" s="18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16"/>
    </row>
    <row r="786" spans="1:31" s="3" customFormat="1" x14ac:dyDescent="0.25">
      <c r="A786" s="9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9"/>
      <c r="Q786" s="18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16"/>
    </row>
    <row r="787" spans="1:31" s="3" customFormat="1" x14ac:dyDescent="0.25">
      <c r="A787" s="9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9"/>
      <c r="Q787" s="18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16"/>
    </row>
    <row r="788" spans="1:31" s="3" customFormat="1" x14ac:dyDescent="0.25">
      <c r="A788" s="9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9"/>
      <c r="Q788" s="18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16"/>
    </row>
    <row r="789" spans="1:31" s="3" customFormat="1" x14ac:dyDescent="0.25">
      <c r="A789" s="9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9"/>
      <c r="Q789" s="18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16"/>
    </row>
    <row r="790" spans="1:31" s="3" customFormat="1" x14ac:dyDescent="0.25">
      <c r="A790" s="9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9"/>
      <c r="Q790" s="18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16"/>
    </row>
    <row r="791" spans="1:31" s="3" customFormat="1" x14ac:dyDescent="0.25">
      <c r="A791" s="9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9"/>
      <c r="Q791" s="18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16"/>
    </row>
    <row r="792" spans="1:31" s="3" customFormat="1" x14ac:dyDescent="0.25">
      <c r="A792" s="9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9"/>
      <c r="Q792" s="18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16"/>
    </row>
    <row r="793" spans="1:31" s="3" customFormat="1" x14ac:dyDescent="0.25">
      <c r="A793" s="9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9"/>
      <c r="Q793" s="18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16"/>
    </row>
    <row r="794" spans="1:31" s="3" customFormat="1" x14ac:dyDescent="0.25">
      <c r="A794" s="9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9"/>
      <c r="Q794" s="18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16"/>
    </row>
    <row r="795" spans="1:31" s="3" customFormat="1" x14ac:dyDescent="0.25">
      <c r="A795" s="9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9"/>
      <c r="Q795" s="18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16"/>
    </row>
    <row r="796" spans="1:31" s="3" customFormat="1" x14ac:dyDescent="0.25">
      <c r="A796" s="9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9"/>
      <c r="Q796" s="18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16"/>
    </row>
    <row r="797" spans="1:31" s="3" customFormat="1" x14ac:dyDescent="0.25">
      <c r="A797" s="9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9"/>
      <c r="Q797" s="18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16"/>
    </row>
    <row r="798" spans="1:31" s="3" customFormat="1" x14ac:dyDescent="0.25">
      <c r="A798" s="9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9"/>
      <c r="Q798" s="18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16"/>
    </row>
    <row r="799" spans="1:31" s="3" customFormat="1" x14ac:dyDescent="0.25">
      <c r="A799" s="9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9"/>
      <c r="Q799" s="18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16"/>
    </row>
    <row r="800" spans="1:31" s="3" customFormat="1" x14ac:dyDescent="0.25">
      <c r="A800" s="9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9"/>
      <c r="Q800" s="18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16"/>
    </row>
    <row r="801" spans="1:31" s="3" customFormat="1" x14ac:dyDescent="0.25">
      <c r="A801" s="9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9"/>
      <c r="Q801" s="18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16"/>
    </row>
    <row r="802" spans="1:31" s="3" customFormat="1" x14ac:dyDescent="0.25">
      <c r="A802" s="9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9"/>
      <c r="Q802" s="18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16"/>
    </row>
    <row r="803" spans="1:31" s="3" customFormat="1" x14ac:dyDescent="0.25">
      <c r="A803" s="9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9"/>
      <c r="Q803" s="18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16"/>
    </row>
    <row r="804" spans="1:31" s="3" customFormat="1" x14ac:dyDescent="0.25">
      <c r="A804" s="9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9"/>
      <c r="Q804" s="18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16"/>
    </row>
    <row r="805" spans="1:31" s="3" customFormat="1" x14ac:dyDescent="0.25">
      <c r="A805" s="9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9"/>
      <c r="Q805" s="18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16"/>
    </row>
    <row r="806" spans="1:31" s="3" customFormat="1" x14ac:dyDescent="0.25">
      <c r="A806" s="9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9"/>
      <c r="Q806" s="18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16"/>
    </row>
    <row r="807" spans="1:31" s="3" customFormat="1" x14ac:dyDescent="0.25">
      <c r="A807" s="9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9"/>
      <c r="Q807" s="18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16"/>
    </row>
    <row r="808" spans="1:31" s="3" customFormat="1" x14ac:dyDescent="0.25">
      <c r="A808" s="9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9"/>
      <c r="Q808" s="18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16"/>
    </row>
    <row r="809" spans="1:31" s="3" customFormat="1" x14ac:dyDescent="0.25">
      <c r="A809" s="9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9"/>
      <c r="Q809" s="18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16"/>
    </row>
    <row r="810" spans="1:31" s="3" customFormat="1" x14ac:dyDescent="0.25">
      <c r="A810" s="9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9"/>
      <c r="Q810" s="18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16"/>
    </row>
    <row r="811" spans="1:31" s="3" customFormat="1" x14ac:dyDescent="0.25">
      <c r="A811" s="9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9"/>
      <c r="Q811" s="18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16"/>
    </row>
    <row r="812" spans="1:31" s="3" customFormat="1" x14ac:dyDescent="0.25">
      <c r="A812" s="9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9"/>
      <c r="Q812" s="18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16"/>
    </row>
    <row r="813" spans="1:31" s="3" customFormat="1" x14ac:dyDescent="0.25">
      <c r="A813" s="9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9"/>
      <c r="Q813" s="18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16"/>
    </row>
    <row r="814" spans="1:31" s="3" customFormat="1" x14ac:dyDescent="0.25">
      <c r="A814" s="9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9"/>
      <c r="Q814" s="18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16"/>
    </row>
    <row r="815" spans="1:31" s="3" customFormat="1" x14ac:dyDescent="0.25">
      <c r="A815" s="9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9"/>
      <c r="Q815" s="18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16"/>
    </row>
    <row r="816" spans="1:31" s="3" customFormat="1" x14ac:dyDescent="0.25">
      <c r="A816" s="9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9"/>
      <c r="Q816" s="18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16"/>
    </row>
    <row r="817" spans="1:31" s="3" customFormat="1" x14ac:dyDescent="0.25">
      <c r="A817" s="9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9"/>
      <c r="Q817" s="18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16"/>
    </row>
    <row r="818" spans="1:31" s="3" customFormat="1" x14ac:dyDescent="0.25">
      <c r="A818" s="9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9"/>
      <c r="Q818" s="18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16"/>
    </row>
    <row r="819" spans="1:31" s="3" customFormat="1" x14ac:dyDescent="0.25">
      <c r="A819" s="9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9"/>
      <c r="Q819" s="18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16"/>
    </row>
    <row r="820" spans="1:31" s="3" customFormat="1" x14ac:dyDescent="0.25">
      <c r="A820" s="9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9"/>
      <c r="Q820" s="18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16"/>
    </row>
    <row r="821" spans="1:31" s="3" customFormat="1" x14ac:dyDescent="0.25">
      <c r="A821" s="9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9"/>
      <c r="Q821" s="18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16"/>
    </row>
    <row r="822" spans="1:31" s="3" customFormat="1" x14ac:dyDescent="0.25">
      <c r="A822" s="9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9"/>
      <c r="Q822" s="18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16"/>
    </row>
    <row r="823" spans="1:31" s="3" customFormat="1" x14ac:dyDescent="0.25">
      <c r="A823" s="9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9"/>
      <c r="Q823" s="18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16"/>
    </row>
    <row r="824" spans="1:31" s="3" customFormat="1" x14ac:dyDescent="0.25">
      <c r="A824" s="9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9"/>
      <c r="Q824" s="18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16"/>
    </row>
    <row r="825" spans="1:31" s="3" customFormat="1" x14ac:dyDescent="0.25">
      <c r="A825" s="9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9"/>
      <c r="Q825" s="18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16"/>
    </row>
    <row r="826" spans="1:31" s="3" customFormat="1" x14ac:dyDescent="0.25">
      <c r="A826" s="9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9"/>
      <c r="Q826" s="18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16"/>
    </row>
    <row r="827" spans="1:31" s="3" customFormat="1" x14ac:dyDescent="0.25">
      <c r="A827" s="9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9"/>
      <c r="Q827" s="18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16"/>
    </row>
    <row r="828" spans="1:31" s="3" customFormat="1" x14ac:dyDescent="0.25">
      <c r="A828" s="9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9"/>
      <c r="Q828" s="18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16"/>
    </row>
    <row r="829" spans="1:31" s="3" customFormat="1" x14ac:dyDescent="0.25">
      <c r="A829" s="9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9"/>
      <c r="Q829" s="18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16"/>
    </row>
    <row r="830" spans="1:31" s="3" customFormat="1" x14ac:dyDescent="0.25">
      <c r="A830" s="9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9"/>
      <c r="Q830" s="18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16"/>
    </row>
    <row r="831" spans="1:31" s="3" customFormat="1" x14ac:dyDescent="0.25">
      <c r="A831" s="9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9"/>
      <c r="Q831" s="18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16"/>
    </row>
    <row r="832" spans="1:31" s="3" customFormat="1" x14ac:dyDescent="0.25">
      <c r="A832" s="9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9"/>
      <c r="Q832" s="18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16"/>
    </row>
    <row r="833" spans="1:31" s="3" customFormat="1" x14ac:dyDescent="0.25">
      <c r="A833" s="9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9"/>
      <c r="Q833" s="18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16"/>
    </row>
    <row r="834" spans="1:31" s="3" customFormat="1" x14ac:dyDescent="0.25">
      <c r="A834" s="9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9"/>
      <c r="Q834" s="18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16"/>
    </row>
    <row r="835" spans="1:31" s="3" customFormat="1" x14ac:dyDescent="0.25">
      <c r="A835" s="9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9"/>
      <c r="Q835" s="18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16"/>
    </row>
    <row r="836" spans="1:31" s="3" customFormat="1" x14ac:dyDescent="0.25">
      <c r="A836" s="9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9"/>
      <c r="Q836" s="18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16"/>
    </row>
    <row r="837" spans="1:31" s="3" customFormat="1" x14ac:dyDescent="0.25">
      <c r="A837" s="9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9"/>
      <c r="Q837" s="18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16"/>
    </row>
    <row r="838" spans="1:31" s="3" customFormat="1" x14ac:dyDescent="0.25">
      <c r="A838" s="9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9"/>
      <c r="Q838" s="18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16"/>
    </row>
    <row r="839" spans="1:31" s="3" customFormat="1" x14ac:dyDescent="0.25">
      <c r="A839" s="9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9"/>
      <c r="Q839" s="18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16"/>
    </row>
    <row r="840" spans="1:31" s="3" customFormat="1" x14ac:dyDescent="0.25">
      <c r="A840" s="9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9"/>
      <c r="Q840" s="18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16"/>
    </row>
    <row r="841" spans="1:31" s="3" customFormat="1" x14ac:dyDescent="0.25">
      <c r="A841" s="9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9"/>
      <c r="Q841" s="18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16"/>
    </row>
    <row r="842" spans="1:31" s="3" customFormat="1" x14ac:dyDescent="0.25">
      <c r="A842" s="9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9"/>
      <c r="Q842" s="18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16"/>
    </row>
    <row r="843" spans="1:31" s="3" customFormat="1" x14ac:dyDescent="0.25">
      <c r="A843" s="9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9"/>
      <c r="Q843" s="18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16"/>
    </row>
    <row r="844" spans="1:31" s="3" customFormat="1" x14ac:dyDescent="0.25">
      <c r="A844" s="9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9"/>
      <c r="Q844" s="18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16"/>
    </row>
    <row r="845" spans="1:31" s="3" customFormat="1" x14ac:dyDescent="0.25">
      <c r="A845" s="9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9"/>
      <c r="Q845" s="18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16"/>
    </row>
    <row r="846" spans="1:31" s="3" customFormat="1" x14ac:dyDescent="0.25">
      <c r="A846" s="9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9"/>
      <c r="Q846" s="18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16"/>
    </row>
    <row r="847" spans="1:31" s="3" customFormat="1" x14ac:dyDescent="0.25">
      <c r="A847" s="9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9"/>
      <c r="Q847" s="18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16"/>
    </row>
    <row r="848" spans="1:31" s="3" customFormat="1" x14ac:dyDescent="0.25">
      <c r="A848" s="9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9"/>
      <c r="Q848" s="18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16"/>
    </row>
    <row r="849" spans="1:31" s="3" customFormat="1" x14ac:dyDescent="0.25">
      <c r="A849" s="9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9"/>
      <c r="Q849" s="18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16"/>
    </row>
    <row r="850" spans="1:31" s="3" customFormat="1" x14ac:dyDescent="0.25">
      <c r="A850" s="9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9"/>
      <c r="Q850" s="18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16"/>
    </row>
    <row r="851" spans="1:31" s="3" customFormat="1" x14ac:dyDescent="0.25">
      <c r="A851" s="9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9"/>
      <c r="Q851" s="18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16"/>
    </row>
    <row r="852" spans="1:31" s="3" customFormat="1" x14ac:dyDescent="0.25">
      <c r="A852" s="9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9"/>
      <c r="Q852" s="18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16"/>
    </row>
    <row r="853" spans="1:31" s="3" customFormat="1" x14ac:dyDescent="0.25">
      <c r="A853" s="9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9"/>
      <c r="Q853" s="18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16"/>
    </row>
    <row r="854" spans="1:31" s="3" customFormat="1" x14ac:dyDescent="0.25">
      <c r="A854" s="9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9"/>
      <c r="Q854" s="18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16"/>
    </row>
    <row r="855" spans="1:31" s="3" customFormat="1" x14ac:dyDescent="0.25">
      <c r="A855" s="9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9"/>
      <c r="Q855" s="18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16"/>
    </row>
    <row r="856" spans="1:31" s="3" customFormat="1" x14ac:dyDescent="0.25">
      <c r="A856" s="9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9"/>
      <c r="Q856" s="18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16"/>
    </row>
    <row r="857" spans="1:31" s="3" customFormat="1" x14ac:dyDescent="0.25">
      <c r="A857" s="9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9"/>
      <c r="Q857" s="18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16"/>
    </row>
    <row r="858" spans="1:31" s="3" customFormat="1" x14ac:dyDescent="0.25">
      <c r="A858" s="9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9"/>
      <c r="Q858" s="18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16"/>
    </row>
    <row r="859" spans="1:31" s="3" customFormat="1" x14ac:dyDescent="0.25">
      <c r="A859" s="9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9"/>
      <c r="Q859" s="18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16"/>
    </row>
    <row r="860" spans="1:31" s="3" customFormat="1" x14ac:dyDescent="0.25">
      <c r="A860" s="9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9"/>
      <c r="Q860" s="18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16"/>
    </row>
    <row r="861" spans="1:31" s="3" customFormat="1" x14ac:dyDescent="0.25">
      <c r="A861" s="9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9"/>
      <c r="Q861" s="18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16"/>
    </row>
    <row r="862" spans="1:31" s="3" customFormat="1" x14ac:dyDescent="0.25">
      <c r="A862" s="9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9"/>
      <c r="Q862" s="18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16"/>
    </row>
    <row r="863" spans="1:31" s="3" customFormat="1" x14ac:dyDescent="0.25">
      <c r="A863" s="9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9"/>
      <c r="Q863" s="18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16"/>
    </row>
    <row r="864" spans="1:31" s="3" customFormat="1" x14ac:dyDescent="0.25">
      <c r="A864" s="9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9"/>
      <c r="Q864" s="18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16"/>
    </row>
    <row r="865" spans="1:31" s="3" customFormat="1" x14ac:dyDescent="0.25">
      <c r="A865" s="9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9"/>
      <c r="Q865" s="18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16"/>
    </row>
    <row r="866" spans="1:31" s="3" customFormat="1" x14ac:dyDescent="0.25">
      <c r="A866" s="9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9"/>
      <c r="Q866" s="18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16"/>
    </row>
    <row r="867" spans="1:31" s="3" customFormat="1" x14ac:dyDescent="0.25">
      <c r="A867" s="9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9"/>
      <c r="Q867" s="18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16"/>
    </row>
    <row r="868" spans="1:31" s="3" customFormat="1" x14ac:dyDescent="0.25">
      <c r="A868" s="9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9"/>
      <c r="Q868" s="18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16"/>
    </row>
    <row r="869" spans="1:31" s="3" customFormat="1" x14ac:dyDescent="0.25">
      <c r="A869" s="9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9"/>
      <c r="Q869" s="18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16"/>
    </row>
    <row r="870" spans="1:31" s="3" customFormat="1" x14ac:dyDescent="0.25">
      <c r="A870" s="9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9"/>
      <c r="Q870" s="18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16"/>
    </row>
    <row r="871" spans="1:31" s="3" customFormat="1" x14ac:dyDescent="0.25">
      <c r="A871" s="9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9"/>
      <c r="Q871" s="18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16"/>
    </row>
    <row r="872" spans="1:31" s="3" customFormat="1" x14ac:dyDescent="0.25">
      <c r="A872" s="9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9"/>
      <c r="Q872" s="18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16"/>
    </row>
    <row r="873" spans="1:31" s="3" customFormat="1" x14ac:dyDescent="0.25">
      <c r="A873" s="9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9"/>
      <c r="Q873" s="18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16"/>
    </row>
    <row r="874" spans="1:31" s="3" customFormat="1" x14ac:dyDescent="0.25">
      <c r="A874" s="9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9"/>
      <c r="Q874" s="18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16"/>
    </row>
    <row r="875" spans="1:31" s="3" customFormat="1" x14ac:dyDescent="0.25">
      <c r="A875" s="9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9"/>
      <c r="Q875" s="18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16"/>
    </row>
    <row r="876" spans="1:31" s="3" customFormat="1" x14ac:dyDescent="0.25">
      <c r="A876" s="9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9"/>
      <c r="Q876" s="18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16"/>
    </row>
    <row r="877" spans="1:31" s="3" customFormat="1" x14ac:dyDescent="0.25">
      <c r="A877" s="9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9"/>
      <c r="Q877" s="18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16"/>
    </row>
    <row r="878" spans="1:31" s="3" customFormat="1" x14ac:dyDescent="0.25">
      <c r="A878" s="9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9"/>
      <c r="Q878" s="18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16"/>
    </row>
    <row r="879" spans="1:31" s="3" customFormat="1" x14ac:dyDescent="0.25">
      <c r="A879" s="9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9"/>
      <c r="Q879" s="18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16"/>
    </row>
    <row r="880" spans="1:31" s="3" customFormat="1" x14ac:dyDescent="0.25">
      <c r="A880" s="9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9"/>
      <c r="Q880" s="18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16"/>
    </row>
    <row r="881" spans="1:31" s="3" customFormat="1" x14ac:dyDescent="0.25">
      <c r="A881" s="9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9"/>
      <c r="Q881" s="18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16"/>
    </row>
    <row r="882" spans="1:31" s="3" customFormat="1" x14ac:dyDescent="0.25">
      <c r="A882" s="9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9"/>
      <c r="Q882" s="18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16"/>
    </row>
    <row r="883" spans="1:31" s="3" customFormat="1" x14ac:dyDescent="0.25">
      <c r="A883" s="9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9"/>
      <c r="Q883" s="18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16"/>
    </row>
    <row r="884" spans="1:31" s="3" customFormat="1" x14ac:dyDescent="0.25">
      <c r="A884" s="9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9"/>
      <c r="Q884" s="18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16"/>
    </row>
    <row r="885" spans="1:31" s="3" customFormat="1" x14ac:dyDescent="0.25">
      <c r="A885" s="9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9"/>
      <c r="Q885" s="18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16"/>
    </row>
    <row r="886" spans="1:31" s="3" customFormat="1" x14ac:dyDescent="0.25">
      <c r="A886" s="9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9"/>
      <c r="Q886" s="18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16"/>
    </row>
    <row r="887" spans="1:31" s="3" customFormat="1" x14ac:dyDescent="0.25">
      <c r="A887" s="9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9"/>
      <c r="Q887" s="18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16"/>
    </row>
    <row r="888" spans="1:31" s="3" customFormat="1" x14ac:dyDescent="0.25">
      <c r="A888" s="9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9"/>
      <c r="Q888" s="18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16"/>
    </row>
    <row r="889" spans="1:31" s="3" customFormat="1" x14ac:dyDescent="0.25">
      <c r="A889" s="9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9"/>
      <c r="Q889" s="18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16"/>
    </row>
    <row r="890" spans="1:31" s="3" customFormat="1" x14ac:dyDescent="0.25">
      <c r="A890" s="9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9"/>
      <c r="Q890" s="18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16"/>
    </row>
    <row r="891" spans="1:31" s="3" customFormat="1" x14ac:dyDescent="0.25">
      <c r="A891" s="9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9"/>
      <c r="Q891" s="18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16"/>
    </row>
    <row r="892" spans="1:31" s="3" customFormat="1" x14ac:dyDescent="0.25">
      <c r="A892" s="9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9"/>
      <c r="Q892" s="18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16"/>
    </row>
    <row r="893" spans="1:31" s="3" customFormat="1" x14ac:dyDescent="0.25">
      <c r="A893" s="9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9"/>
      <c r="Q893" s="18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16"/>
    </row>
    <row r="894" spans="1:31" s="3" customFormat="1" x14ac:dyDescent="0.25">
      <c r="A894" s="9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9"/>
      <c r="Q894" s="18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16"/>
    </row>
    <row r="895" spans="1:31" s="3" customFormat="1" x14ac:dyDescent="0.25">
      <c r="A895" s="9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9"/>
      <c r="Q895" s="18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16"/>
    </row>
    <row r="896" spans="1:31" s="3" customFormat="1" x14ac:dyDescent="0.25">
      <c r="A896" s="9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9"/>
      <c r="Q896" s="18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16"/>
    </row>
    <row r="897" spans="1:31" s="3" customFormat="1" x14ac:dyDescent="0.25">
      <c r="A897" s="9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9"/>
      <c r="Q897" s="18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16"/>
    </row>
    <row r="898" spans="1:31" s="3" customFormat="1" x14ac:dyDescent="0.25">
      <c r="A898" s="9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9"/>
      <c r="Q898" s="18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16"/>
    </row>
    <row r="899" spans="1:31" s="3" customFormat="1" x14ac:dyDescent="0.25">
      <c r="A899" s="9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9"/>
      <c r="Q899" s="18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16"/>
    </row>
    <row r="900" spans="1:31" s="3" customFormat="1" x14ac:dyDescent="0.25">
      <c r="A900" s="9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9"/>
      <c r="Q900" s="18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16"/>
    </row>
    <row r="901" spans="1:31" s="3" customFormat="1" x14ac:dyDescent="0.25">
      <c r="A901" s="9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9"/>
      <c r="Q901" s="18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16"/>
    </row>
    <row r="902" spans="1:31" s="3" customFormat="1" x14ac:dyDescent="0.25">
      <c r="A902" s="9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9"/>
      <c r="Q902" s="18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16"/>
    </row>
    <row r="903" spans="1:31" s="3" customFormat="1" x14ac:dyDescent="0.25">
      <c r="A903" s="9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9"/>
      <c r="Q903" s="18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16"/>
    </row>
    <row r="904" spans="1:31" s="3" customFormat="1" x14ac:dyDescent="0.25">
      <c r="A904" s="9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9"/>
      <c r="Q904" s="18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16"/>
    </row>
    <row r="905" spans="1:31" s="3" customFormat="1" x14ac:dyDescent="0.25">
      <c r="A905" s="9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9"/>
      <c r="Q905" s="18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16"/>
    </row>
    <row r="906" spans="1:31" s="3" customFormat="1" x14ac:dyDescent="0.25">
      <c r="A906" s="9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9"/>
      <c r="Q906" s="18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16"/>
    </row>
    <row r="907" spans="1:31" s="3" customFormat="1" x14ac:dyDescent="0.25">
      <c r="A907" s="9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9"/>
      <c r="Q907" s="18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16"/>
    </row>
    <row r="908" spans="1:31" s="3" customFormat="1" x14ac:dyDescent="0.25">
      <c r="A908" s="9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9"/>
      <c r="Q908" s="18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16"/>
    </row>
    <row r="909" spans="1:31" s="3" customFormat="1" x14ac:dyDescent="0.25">
      <c r="A909" s="9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9"/>
      <c r="Q909" s="18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16"/>
    </row>
    <row r="910" spans="1:31" s="3" customFormat="1" x14ac:dyDescent="0.25">
      <c r="A910" s="9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9"/>
      <c r="Q910" s="18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16"/>
    </row>
    <row r="911" spans="1:31" s="3" customFormat="1" x14ac:dyDescent="0.25">
      <c r="A911" s="9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9"/>
      <c r="Q911" s="18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16"/>
    </row>
    <row r="912" spans="1:31" s="3" customFormat="1" x14ac:dyDescent="0.25">
      <c r="A912" s="9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9"/>
      <c r="Q912" s="18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16"/>
    </row>
    <row r="913" spans="1:31" s="3" customFormat="1" x14ac:dyDescent="0.25">
      <c r="A913" s="9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9"/>
      <c r="Q913" s="18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16"/>
    </row>
    <row r="914" spans="1:31" s="3" customFormat="1" x14ac:dyDescent="0.25">
      <c r="A914" s="9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9"/>
      <c r="Q914" s="18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16"/>
    </row>
    <row r="915" spans="1:31" s="3" customFormat="1" x14ac:dyDescent="0.25">
      <c r="A915" s="9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9"/>
      <c r="Q915" s="18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16"/>
    </row>
    <row r="916" spans="1:31" s="3" customFormat="1" x14ac:dyDescent="0.25">
      <c r="A916" s="9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9"/>
      <c r="Q916" s="18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16"/>
    </row>
    <row r="917" spans="1:31" s="3" customFormat="1" x14ac:dyDescent="0.25">
      <c r="A917" s="9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9"/>
      <c r="Q917" s="18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16"/>
    </row>
    <row r="918" spans="1:31" s="3" customFormat="1" x14ac:dyDescent="0.25">
      <c r="A918" s="9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9"/>
      <c r="Q918" s="18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16"/>
    </row>
    <row r="919" spans="1:31" s="3" customFormat="1" x14ac:dyDescent="0.25">
      <c r="A919" s="9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9"/>
      <c r="Q919" s="18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16"/>
    </row>
    <row r="920" spans="1:31" s="3" customFormat="1" x14ac:dyDescent="0.25">
      <c r="A920" s="9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9"/>
      <c r="Q920" s="18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16"/>
    </row>
    <row r="921" spans="1:31" s="3" customFormat="1" x14ac:dyDescent="0.25">
      <c r="A921" s="9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9"/>
      <c r="Q921" s="18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16"/>
    </row>
    <row r="922" spans="1:31" s="3" customFormat="1" x14ac:dyDescent="0.25">
      <c r="A922" s="9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9"/>
      <c r="Q922" s="18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16"/>
    </row>
    <row r="923" spans="1:31" s="3" customFormat="1" x14ac:dyDescent="0.25">
      <c r="A923" s="9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9"/>
      <c r="Q923" s="18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16"/>
    </row>
    <row r="924" spans="1:31" s="3" customFormat="1" x14ac:dyDescent="0.25">
      <c r="A924" s="9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9"/>
      <c r="Q924" s="18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16"/>
    </row>
    <row r="925" spans="1:31" s="3" customFormat="1" x14ac:dyDescent="0.25">
      <c r="A925" s="9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9"/>
      <c r="Q925" s="18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16"/>
    </row>
    <row r="926" spans="1:31" s="3" customFormat="1" x14ac:dyDescent="0.25">
      <c r="A926" s="9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9"/>
      <c r="Q926" s="18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16"/>
    </row>
    <row r="927" spans="1:31" s="3" customFormat="1" x14ac:dyDescent="0.25">
      <c r="A927" s="9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9"/>
      <c r="Q927" s="18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16"/>
    </row>
    <row r="928" spans="1:31" s="3" customFormat="1" x14ac:dyDescent="0.25">
      <c r="A928" s="9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9"/>
      <c r="Q928" s="18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16"/>
    </row>
    <row r="929" spans="1:31" s="3" customFormat="1" x14ac:dyDescent="0.25">
      <c r="A929" s="9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9"/>
      <c r="Q929" s="18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16"/>
    </row>
    <row r="930" spans="1:31" s="3" customFormat="1" x14ac:dyDescent="0.25">
      <c r="A930" s="9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9"/>
      <c r="Q930" s="18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16"/>
    </row>
    <row r="931" spans="1:31" s="3" customFormat="1" x14ac:dyDescent="0.25">
      <c r="A931" s="9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9"/>
      <c r="Q931" s="18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16"/>
    </row>
    <row r="932" spans="1:31" s="3" customFormat="1" x14ac:dyDescent="0.25">
      <c r="A932" s="9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9"/>
      <c r="Q932" s="18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16"/>
    </row>
    <row r="933" spans="1:31" s="3" customFormat="1" x14ac:dyDescent="0.25">
      <c r="A933" s="9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9"/>
      <c r="Q933" s="18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16"/>
    </row>
    <row r="934" spans="1:31" s="3" customFormat="1" x14ac:dyDescent="0.25">
      <c r="A934" s="9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9"/>
      <c r="Q934" s="18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16"/>
    </row>
    <row r="935" spans="1:31" s="3" customFormat="1" x14ac:dyDescent="0.25">
      <c r="A935" s="9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9"/>
      <c r="Q935" s="18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16"/>
    </row>
    <row r="936" spans="1:31" s="3" customFormat="1" x14ac:dyDescent="0.25">
      <c r="A936" s="9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9"/>
      <c r="Q936" s="18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16"/>
    </row>
    <row r="937" spans="1:31" s="3" customFormat="1" x14ac:dyDescent="0.25">
      <c r="A937" s="9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9"/>
      <c r="Q937" s="18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16"/>
    </row>
    <row r="938" spans="1:31" s="3" customFormat="1" x14ac:dyDescent="0.25">
      <c r="A938" s="9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9"/>
      <c r="Q938" s="18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16"/>
    </row>
    <row r="939" spans="1:31" s="3" customFormat="1" x14ac:dyDescent="0.25">
      <c r="A939" s="9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9"/>
      <c r="Q939" s="18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16"/>
    </row>
    <row r="940" spans="1:31" s="3" customFormat="1" x14ac:dyDescent="0.25">
      <c r="A940" s="9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9"/>
      <c r="Q940" s="18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16"/>
    </row>
    <row r="941" spans="1:31" s="3" customFormat="1" x14ac:dyDescent="0.25">
      <c r="A941" s="9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9"/>
      <c r="Q941" s="18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16"/>
    </row>
    <row r="942" spans="1:31" s="3" customFormat="1" x14ac:dyDescent="0.25">
      <c r="A942" s="9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9"/>
      <c r="Q942" s="18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16"/>
    </row>
    <row r="943" spans="1:31" s="3" customFormat="1" x14ac:dyDescent="0.25">
      <c r="A943" s="9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9"/>
      <c r="Q943" s="18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16"/>
    </row>
    <row r="944" spans="1:31" s="3" customFormat="1" x14ac:dyDescent="0.25">
      <c r="A944" s="9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9"/>
      <c r="Q944" s="18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16"/>
    </row>
    <row r="945" spans="1:31" s="3" customFormat="1" x14ac:dyDescent="0.25">
      <c r="A945" s="9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9"/>
      <c r="Q945" s="18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16"/>
    </row>
    <row r="946" spans="1:31" s="3" customFormat="1" x14ac:dyDescent="0.25">
      <c r="A946" s="9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9"/>
      <c r="Q946" s="18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16"/>
    </row>
    <row r="947" spans="1:31" s="3" customFormat="1" x14ac:dyDescent="0.25">
      <c r="A947" s="9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9"/>
      <c r="Q947" s="18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16"/>
    </row>
    <row r="948" spans="1:31" s="3" customFormat="1" x14ac:dyDescent="0.25">
      <c r="A948" s="9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9"/>
      <c r="Q948" s="18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16"/>
    </row>
    <row r="949" spans="1:31" s="3" customFormat="1" x14ac:dyDescent="0.25">
      <c r="A949" s="9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9"/>
      <c r="Q949" s="18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16"/>
    </row>
    <row r="950" spans="1:31" s="3" customFormat="1" x14ac:dyDescent="0.25">
      <c r="A950" s="9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9"/>
      <c r="Q950" s="18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16"/>
    </row>
    <row r="951" spans="1:31" s="3" customFormat="1" x14ac:dyDescent="0.25">
      <c r="A951" s="9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9"/>
      <c r="Q951" s="18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16"/>
    </row>
    <row r="952" spans="1:31" s="3" customFormat="1" x14ac:dyDescent="0.25">
      <c r="A952" s="9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9"/>
      <c r="Q952" s="18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16"/>
    </row>
    <row r="953" spans="1:31" s="3" customFormat="1" x14ac:dyDescent="0.25">
      <c r="A953" s="9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9"/>
      <c r="Q953" s="18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16"/>
    </row>
    <row r="954" spans="1:31" s="3" customFormat="1" x14ac:dyDescent="0.25">
      <c r="A954" s="9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9"/>
      <c r="Q954" s="18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16"/>
    </row>
    <row r="955" spans="1:31" s="3" customFormat="1" x14ac:dyDescent="0.25">
      <c r="A955" s="9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9"/>
      <c r="Q955" s="18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16"/>
    </row>
    <row r="956" spans="1:31" s="3" customFormat="1" x14ac:dyDescent="0.25">
      <c r="A956" s="9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9"/>
      <c r="Q956" s="18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16"/>
    </row>
    <row r="957" spans="1:31" s="3" customFormat="1" x14ac:dyDescent="0.25">
      <c r="A957" s="9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9"/>
      <c r="Q957" s="18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16"/>
    </row>
    <row r="958" spans="1:31" s="3" customFormat="1" x14ac:dyDescent="0.25">
      <c r="A958" s="9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9"/>
      <c r="Q958" s="18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16"/>
    </row>
    <row r="959" spans="1:31" s="3" customFormat="1" x14ac:dyDescent="0.25">
      <c r="A959" s="9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9"/>
      <c r="Q959" s="18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16"/>
    </row>
    <row r="960" spans="1:31" s="3" customFormat="1" x14ac:dyDescent="0.25">
      <c r="A960" s="9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9"/>
      <c r="Q960" s="18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16"/>
    </row>
    <row r="961" spans="1:31" s="3" customFormat="1" x14ac:dyDescent="0.25">
      <c r="A961" s="9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9"/>
      <c r="Q961" s="18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16"/>
    </row>
    <row r="962" spans="1:31" s="3" customFormat="1" x14ac:dyDescent="0.25">
      <c r="A962" s="9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9"/>
      <c r="Q962" s="18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16"/>
    </row>
    <row r="963" spans="1:31" s="3" customFormat="1" x14ac:dyDescent="0.25">
      <c r="A963" s="9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9"/>
      <c r="Q963" s="18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16"/>
    </row>
    <row r="964" spans="1:31" s="3" customFormat="1" x14ac:dyDescent="0.25">
      <c r="A964" s="9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9"/>
      <c r="Q964" s="18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16"/>
    </row>
    <row r="965" spans="1:31" s="3" customFormat="1" x14ac:dyDescent="0.25">
      <c r="A965" s="9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9"/>
      <c r="Q965" s="18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16"/>
    </row>
    <row r="966" spans="1:31" s="3" customFormat="1" x14ac:dyDescent="0.25">
      <c r="A966" s="9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9"/>
      <c r="Q966" s="18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16"/>
    </row>
    <row r="967" spans="1:31" s="3" customFormat="1" x14ac:dyDescent="0.25">
      <c r="A967" s="9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9"/>
      <c r="Q967" s="18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16"/>
    </row>
    <row r="968" spans="1:31" s="3" customFormat="1" x14ac:dyDescent="0.25">
      <c r="A968" s="9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9"/>
      <c r="Q968" s="18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16"/>
    </row>
    <row r="969" spans="1:31" s="3" customFormat="1" x14ac:dyDescent="0.25">
      <c r="A969" s="9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9"/>
      <c r="Q969" s="18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16"/>
    </row>
    <row r="970" spans="1:31" s="3" customFormat="1" x14ac:dyDescent="0.25">
      <c r="A970" s="9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9"/>
      <c r="Q970" s="18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16"/>
    </row>
    <row r="971" spans="1:31" s="3" customFormat="1" x14ac:dyDescent="0.25">
      <c r="A971" s="9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9"/>
      <c r="Q971" s="18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16"/>
    </row>
    <row r="972" spans="1:31" s="3" customFormat="1" x14ac:dyDescent="0.25">
      <c r="A972" s="9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9"/>
      <c r="Q972" s="18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16"/>
    </row>
    <row r="973" spans="1:31" s="3" customFormat="1" x14ac:dyDescent="0.25">
      <c r="A973" s="9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9"/>
      <c r="Q973" s="18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16"/>
    </row>
    <row r="974" spans="1:31" s="3" customFormat="1" x14ac:dyDescent="0.25">
      <c r="A974" s="9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9"/>
      <c r="Q974" s="18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16"/>
    </row>
    <row r="975" spans="1:31" s="3" customFormat="1" x14ac:dyDescent="0.25">
      <c r="A975" s="9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9"/>
      <c r="Q975" s="18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16"/>
    </row>
    <row r="976" spans="1:31" s="3" customFormat="1" x14ac:dyDescent="0.25">
      <c r="A976" s="9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9"/>
      <c r="Q976" s="18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16"/>
    </row>
    <row r="977" spans="1:31" s="3" customFormat="1" x14ac:dyDescent="0.25">
      <c r="A977" s="9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9"/>
      <c r="Q977" s="18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16"/>
    </row>
    <row r="978" spans="1:31" s="3" customFormat="1" x14ac:dyDescent="0.25">
      <c r="A978" s="9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9"/>
      <c r="Q978" s="18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16"/>
    </row>
    <row r="979" spans="1:31" s="3" customFormat="1" x14ac:dyDescent="0.25">
      <c r="A979" s="9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9"/>
      <c r="Q979" s="18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16"/>
    </row>
    <row r="980" spans="1:31" s="3" customFormat="1" x14ac:dyDescent="0.25">
      <c r="A980" s="9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9"/>
      <c r="Q980" s="18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16"/>
    </row>
    <row r="981" spans="1:31" s="3" customFormat="1" x14ac:dyDescent="0.25">
      <c r="A981" s="9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9"/>
      <c r="Q981" s="18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16"/>
    </row>
    <row r="982" spans="1:31" s="3" customFormat="1" x14ac:dyDescent="0.25">
      <c r="A982" s="9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9"/>
      <c r="Q982" s="18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16"/>
    </row>
    <row r="983" spans="1:31" s="3" customFormat="1" x14ac:dyDescent="0.25">
      <c r="A983" s="9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9"/>
      <c r="Q983" s="18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16"/>
    </row>
    <row r="984" spans="1:31" s="3" customFormat="1" x14ac:dyDescent="0.25">
      <c r="A984" s="9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9"/>
      <c r="Q984" s="18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16"/>
    </row>
    <row r="985" spans="1:31" s="3" customFormat="1" x14ac:dyDescent="0.25">
      <c r="A985" s="9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9"/>
      <c r="Q985" s="18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16"/>
    </row>
    <row r="986" spans="1:31" s="3" customFormat="1" x14ac:dyDescent="0.25">
      <c r="A986" s="9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9"/>
      <c r="Q986" s="18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16"/>
    </row>
    <row r="987" spans="1:31" s="3" customFormat="1" x14ac:dyDescent="0.25">
      <c r="A987" s="9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9"/>
      <c r="Q987" s="18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16"/>
    </row>
    <row r="988" spans="1:31" s="3" customFormat="1" x14ac:dyDescent="0.25">
      <c r="A988" s="9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9"/>
      <c r="Q988" s="18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16"/>
    </row>
    <row r="989" spans="1:31" s="3" customFormat="1" x14ac:dyDescent="0.25">
      <c r="A989" s="9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9"/>
      <c r="Q989" s="18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16"/>
    </row>
    <row r="990" spans="1:31" s="3" customFormat="1" x14ac:dyDescent="0.25">
      <c r="A990" s="9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9"/>
      <c r="Q990" s="18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16"/>
    </row>
    <row r="991" spans="1:31" s="3" customFormat="1" x14ac:dyDescent="0.25">
      <c r="A991" s="9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9"/>
      <c r="Q991" s="18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16"/>
    </row>
    <row r="992" spans="1:31" s="3" customFormat="1" x14ac:dyDescent="0.25">
      <c r="A992" s="9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9"/>
      <c r="Q992" s="18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16"/>
    </row>
    <row r="993" spans="1:31" s="3" customFormat="1" x14ac:dyDescent="0.25">
      <c r="A993" s="9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9"/>
      <c r="Q993" s="18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16"/>
    </row>
    <row r="994" spans="1:31" s="3" customFormat="1" x14ac:dyDescent="0.25">
      <c r="A994" s="9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9"/>
      <c r="Q994" s="18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16"/>
    </row>
    <row r="995" spans="1:31" s="3" customFormat="1" x14ac:dyDescent="0.25">
      <c r="A995" s="9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9"/>
      <c r="Q995" s="18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16"/>
    </row>
    <row r="996" spans="1:31" s="3" customFormat="1" x14ac:dyDescent="0.25">
      <c r="A996" s="9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9"/>
      <c r="Q996" s="18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16"/>
    </row>
    <row r="997" spans="1:31" s="3" customFormat="1" x14ac:dyDescent="0.25">
      <c r="A997" s="9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9"/>
      <c r="Q997" s="18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16"/>
    </row>
    <row r="998" spans="1:31" s="3" customFormat="1" x14ac:dyDescent="0.25">
      <c r="A998" s="9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9"/>
      <c r="Q998" s="18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16"/>
    </row>
    <row r="999" spans="1:31" s="3" customFormat="1" x14ac:dyDescent="0.25">
      <c r="A999" s="9"/>
      <c r="B999" s="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9"/>
      <c r="Q999" s="18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16"/>
    </row>
    <row r="1000" spans="1:31" s="3" customFormat="1" x14ac:dyDescent="0.25">
      <c r="A1000" s="9"/>
      <c r="B1000" s="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9"/>
      <c r="Q1000" s="18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16"/>
    </row>
    <row r="1001" spans="1:31" s="3" customFormat="1" x14ac:dyDescent="0.25">
      <c r="A1001" s="9"/>
      <c r="B1001" s="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9"/>
      <c r="Q1001" s="18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16"/>
    </row>
    <row r="1002" spans="1:31" s="3" customFormat="1" x14ac:dyDescent="0.25">
      <c r="A1002" s="9"/>
      <c r="B1002" s="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9"/>
      <c r="Q1002" s="18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16"/>
    </row>
    <row r="1003" spans="1:31" s="3" customFormat="1" x14ac:dyDescent="0.25">
      <c r="A1003" s="9"/>
      <c r="B1003" s="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9"/>
      <c r="Q1003" s="18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16"/>
    </row>
    <row r="1004" spans="1:31" s="3" customFormat="1" x14ac:dyDescent="0.25">
      <c r="A1004" s="9"/>
      <c r="B1004" s="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9"/>
      <c r="Q1004" s="18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16"/>
    </row>
    <row r="1005" spans="1:31" s="3" customFormat="1" x14ac:dyDescent="0.25">
      <c r="A1005" s="9"/>
      <c r="B1005" s="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9"/>
      <c r="Q1005" s="18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16"/>
    </row>
    <row r="1006" spans="1:31" s="3" customFormat="1" x14ac:dyDescent="0.25">
      <c r="A1006" s="9"/>
      <c r="B1006" s="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9"/>
      <c r="Q1006" s="18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16"/>
    </row>
    <row r="1007" spans="1:31" s="3" customFormat="1" x14ac:dyDescent="0.25">
      <c r="A1007" s="9"/>
      <c r="B1007" s="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9"/>
      <c r="Q1007" s="18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16"/>
    </row>
    <row r="1008" spans="1:31" s="3" customFormat="1" x14ac:dyDescent="0.25">
      <c r="A1008" s="9"/>
      <c r="B1008" s="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9"/>
      <c r="Q1008" s="18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16"/>
    </row>
    <row r="1009" spans="1:31" s="3" customFormat="1" x14ac:dyDescent="0.25">
      <c r="A1009" s="9"/>
      <c r="B1009" s="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9"/>
      <c r="Q1009" s="18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16"/>
    </row>
    <row r="1010" spans="1:31" s="3" customFormat="1" x14ac:dyDescent="0.25">
      <c r="A1010" s="9"/>
      <c r="B1010" s="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9"/>
      <c r="Q1010" s="18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16"/>
    </row>
    <row r="1011" spans="1:31" s="3" customFormat="1" x14ac:dyDescent="0.25">
      <c r="A1011" s="9"/>
      <c r="B1011" s="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9"/>
      <c r="Q1011" s="18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16"/>
    </row>
    <row r="1012" spans="1:31" s="3" customFormat="1" x14ac:dyDescent="0.25">
      <c r="A1012" s="9"/>
      <c r="B1012" s="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9"/>
      <c r="Q1012" s="18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16"/>
    </row>
    <row r="1013" spans="1:31" s="3" customFormat="1" x14ac:dyDescent="0.25">
      <c r="A1013" s="9"/>
      <c r="B1013" s="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9"/>
      <c r="Q1013" s="18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16"/>
    </row>
    <row r="1014" spans="1:31" s="3" customFormat="1" x14ac:dyDescent="0.25">
      <c r="A1014" s="9"/>
      <c r="B1014" s="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9"/>
      <c r="Q1014" s="18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16"/>
    </row>
    <row r="1015" spans="1:31" s="3" customFormat="1" x14ac:dyDescent="0.25">
      <c r="A1015" s="9"/>
      <c r="B1015" s="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9"/>
      <c r="Q1015" s="18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16"/>
    </row>
    <row r="1016" spans="1:31" s="3" customFormat="1" x14ac:dyDescent="0.25">
      <c r="A1016" s="9"/>
      <c r="B1016" s="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9"/>
      <c r="Q1016" s="18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16"/>
    </row>
    <row r="1017" spans="1:31" s="3" customFormat="1" x14ac:dyDescent="0.25">
      <c r="A1017" s="9"/>
      <c r="B1017" s="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9"/>
      <c r="Q1017" s="18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16"/>
    </row>
    <row r="1018" spans="1:31" s="3" customFormat="1" x14ac:dyDescent="0.25">
      <c r="A1018" s="9"/>
      <c r="B1018" s="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9"/>
      <c r="Q1018" s="18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16"/>
    </row>
    <row r="1019" spans="1:31" s="3" customFormat="1" x14ac:dyDescent="0.25">
      <c r="A1019" s="9"/>
      <c r="B1019" s="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9"/>
      <c r="Q1019" s="18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16"/>
    </row>
    <row r="1020" spans="1:31" s="3" customFormat="1" x14ac:dyDescent="0.25">
      <c r="A1020" s="9"/>
      <c r="B1020" s="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9"/>
      <c r="Q1020" s="18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16"/>
    </row>
    <row r="1021" spans="1:31" s="3" customFormat="1" x14ac:dyDescent="0.25">
      <c r="A1021" s="9"/>
      <c r="B1021" s="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9"/>
      <c r="Q1021" s="18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16"/>
    </row>
    <row r="1022" spans="1:31" s="3" customFormat="1" x14ac:dyDescent="0.25">
      <c r="A1022" s="9"/>
      <c r="B1022" s="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9"/>
      <c r="Q1022" s="18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16"/>
    </row>
    <row r="1023" spans="1:31" s="3" customFormat="1" x14ac:dyDescent="0.25">
      <c r="A1023" s="9"/>
      <c r="B1023" s="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9"/>
      <c r="Q1023" s="18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16"/>
    </row>
    <row r="1024" spans="1:31" s="3" customFormat="1" x14ac:dyDescent="0.25">
      <c r="A1024" s="9"/>
      <c r="B1024" s="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9"/>
      <c r="Q1024" s="18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16"/>
    </row>
    <row r="1025" spans="1:31" s="3" customFormat="1" x14ac:dyDescent="0.25">
      <c r="A1025" s="9"/>
      <c r="B1025" s="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9"/>
      <c r="Q1025" s="18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16"/>
    </row>
    <row r="1026" spans="1:31" s="3" customFormat="1" x14ac:dyDescent="0.25">
      <c r="A1026" s="9"/>
      <c r="B1026" s="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9"/>
      <c r="Q1026" s="18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16"/>
    </row>
    <row r="1027" spans="1:31" s="3" customFormat="1" x14ac:dyDescent="0.25">
      <c r="A1027" s="9"/>
      <c r="B1027" s="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9"/>
      <c r="Q1027" s="18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16"/>
    </row>
    <row r="1028" spans="1:31" s="3" customFormat="1" x14ac:dyDescent="0.25">
      <c r="A1028" s="9"/>
      <c r="B1028" s="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9"/>
      <c r="Q1028" s="18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16"/>
    </row>
    <row r="1029" spans="1:31" s="3" customFormat="1" x14ac:dyDescent="0.25">
      <c r="A1029" s="9"/>
      <c r="B1029" s="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9"/>
      <c r="Q1029" s="18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16"/>
    </row>
    <row r="1030" spans="1:31" s="3" customFormat="1" x14ac:dyDescent="0.25">
      <c r="A1030" s="9"/>
      <c r="B1030" s="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9"/>
      <c r="Q1030" s="18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16"/>
    </row>
    <row r="1031" spans="1:31" s="3" customFormat="1" x14ac:dyDescent="0.25">
      <c r="A1031" s="9"/>
      <c r="B1031" s="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9"/>
      <c r="Q1031" s="18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16"/>
    </row>
    <row r="1032" spans="1:31" s="3" customFormat="1" x14ac:dyDescent="0.25">
      <c r="A1032" s="9"/>
      <c r="B1032" s="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9"/>
      <c r="Q1032" s="18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16"/>
    </row>
    <row r="1033" spans="1:31" s="3" customFormat="1" x14ac:dyDescent="0.25">
      <c r="A1033" s="9"/>
      <c r="B1033" s="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9"/>
      <c r="Q1033" s="18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16"/>
    </row>
    <row r="1034" spans="1:31" s="3" customFormat="1" x14ac:dyDescent="0.25">
      <c r="A1034" s="9"/>
      <c r="B1034" s="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9"/>
      <c r="Q1034" s="18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16"/>
    </row>
    <row r="1035" spans="1:31" s="3" customFormat="1" x14ac:dyDescent="0.25">
      <c r="A1035" s="9"/>
      <c r="B1035" s="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9"/>
      <c r="Q1035" s="18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16"/>
    </row>
    <row r="1036" spans="1:31" s="3" customFormat="1" x14ac:dyDescent="0.25">
      <c r="A1036" s="9"/>
      <c r="B1036" s="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9"/>
      <c r="Q1036" s="18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16"/>
    </row>
    <row r="1037" spans="1:31" s="3" customFormat="1" x14ac:dyDescent="0.25">
      <c r="A1037" s="9"/>
      <c r="B1037" s="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9"/>
      <c r="Q1037" s="18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16"/>
    </row>
    <row r="1038" spans="1:31" s="3" customFormat="1" x14ac:dyDescent="0.25">
      <c r="A1038" s="9"/>
      <c r="B1038" s="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9"/>
      <c r="Q1038" s="18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16"/>
    </row>
    <row r="1039" spans="1:31" s="3" customFormat="1" x14ac:dyDescent="0.25">
      <c r="A1039" s="9"/>
      <c r="B1039" s="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9"/>
      <c r="Q1039" s="18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16"/>
    </row>
    <row r="1040" spans="1:31" s="3" customFormat="1" x14ac:dyDescent="0.25">
      <c r="A1040" s="9"/>
      <c r="B1040" s="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9"/>
      <c r="Q1040" s="18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16"/>
    </row>
    <row r="1041" spans="1:31" s="3" customFormat="1" x14ac:dyDescent="0.25">
      <c r="A1041" s="9"/>
      <c r="B1041" s="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9"/>
      <c r="Q1041" s="18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16"/>
    </row>
    <row r="1042" spans="1:31" s="3" customFormat="1" x14ac:dyDescent="0.25">
      <c r="A1042" s="9"/>
      <c r="B1042" s="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9"/>
      <c r="Q1042" s="18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16"/>
    </row>
    <row r="1043" spans="1:31" s="3" customFormat="1" x14ac:dyDescent="0.25">
      <c r="A1043" s="9"/>
      <c r="B1043" s="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9"/>
      <c r="Q1043" s="18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16"/>
    </row>
    <row r="1044" spans="1:31" s="3" customFormat="1" x14ac:dyDescent="0.25">
      <c r="A1044" s="9"/>
      <c r="B1044" s="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9"/>
      <c r="Q1044" s="18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16"/>
    </row>
    <row r="1045" spans="1:31" s="3" customFormat="1" x14ac:dyDescent="0.25">
      <c r="A1045" s="9"/>
      <c r="B1045" s="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9"/>
      <c r="Q1045" s="18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16"/>
    </row>
    <row r="1046" spans="1:31" s="3" customFormat="1" x14ac:dyDescent="0.25">
      <c r="A1046" s="9"/>
      <c r="B1046" s="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9"/>
      <c r="Q1046" s="18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16"/>
    </row>
    <row r="1047" spans="1:31" s="3" customFormat="1" x14ac:dyDescent="0.25">
      <c r="A1047" s="9"/>
      <c r="B1047" s="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9"/>
      <c r="Q1047" s="18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16"/>
    </row>
    <row r="1048" spans="1:31" s="3" customFormat="1" x14ac:dyDescent="0.25">
      <c r="A1048" s="9"/>
      <c r="B1048" s="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9"/>
      <c r="Q1048" s="18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16"/>
    </row>
    <row r="1049" spans="1:31" s="3" customFormat="1" x14ac:dyDescent="0.25">
      <c r="A1049" s="9"/>
      <c r="B1049" s="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9"/>
      <c r="Q1049" s="18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16"/>
    </row>
    <row r="1050" spans="1:31" s="3" customFormat="1" x14ac:dyDescent="0.25">
      <c r="A1050" s="9"/>
      <c r="B1050" s="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9"/>
      <c r="Q1050" s="18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16"/>
    </row>
    <row r="1051" spans="1:31" s="3" customFormat="1" x14ac:dyDescent="0.25">
      <c r="A1051" s="9"/>
      <c r="B1051" s="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9"/>
      <c r="Q1051" s="18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16"/>
    </row>
    <row r="1052" spans="1:31" s="3" customFormat="1" x14ac:dyDescent="0.25">
      <c r="A1052" s="9"/>
      <c r="B1052" s="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9"/>
      <c r="Q1052" s="18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16"/>
    </row>
    <row r="1053" spans="1:31" s="3" customFormat="1" x14ac:dyDescent="0.25">
      <c r="A1053" s="9"/>
      <c r="B1053" s="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9"/>
      <c r="Q1053" s="18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16"/>
    </row>
    <row r="1054" spans="1:31" s="3" customFormat="1" x14ac:dyDescent="0.25">
      <c r="A1054" s="9"/>
      <c r="B1054" s="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9"/>
      <c r="Q1054" s="18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16"/>
    </row>
    <row r="1055" spans="1:31" s="3" customFormat="1" x14ac:dyDescent="0.25">
      <c r="A1055" s="9"/>
      <c r="B1055" s="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9"/>
      <c r="Q1055" s="18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16"/>
    </row>
    <row r="1056" spans="1:31" s="3" customFormat="1" x14ac:dyDescent="0.25">
      <c r="A1056" s="9"/>
      <c r="B1056" s="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9"/>
      <c r="Q1056" s="18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16"/>
    </row>
    <row r="1057" spans="1:31" s="3" customFormat="1" x14ac:dyDescent="0.25">
      <c r="A1057" s="9"/>
      <c r="B1057" s="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9"/>
      <c r="Q1057" s="18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16"/>
    </row>
    <row r="1058" spans="1:31" s="3" customFormat="1" x14ac:dyDescent="0.25">
      <c r="A1058" s="9"/>
      <c r="B1058" s="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9"/>
      <c r="Q1058" s="18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16"/>
    </row>
    <row r="1059" spans="1:31" s="3" customFormat="1" x14ac:dyDescent="0.25">
      <c r="A1059" s="9"/>
      <c r="B1059" s="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9"/>
      <c r="Q1059" s="18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16"/>
    </row>
    <row r="1060" spans="1:31" s="3" customFormat="1" x14ac:dyDescent="0.25">
      <c r="A1060" s="9"/>
      <c r="B1060" s="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9"/>
      <c r="Q1060" s="18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16"/>
    </row>
    <row r="1061" spans="1:31" s="3" customFormat="1" x14ac:dyDescent="0.25">
      <c r="A1061" s="9"/>
      <c r="B1061" s="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9"/>
      <c r="Q1061" s="18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16"/>
    </row>
    <row r="1062" spans="1:31" s="3" customFormat="1" x14ac:dyDescent="0.25">
      <c r="A1062" s="9"/>
      <c r="B1062" s="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9"/>
      <c r="Q1062" s="18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16"/>
    </row>
    <row r="1063" spans="1:31" s="3" customFormat="1" x14ac:dyDescent="0.25">
      <c r="A1063" s="9"/>
      <c r="B1063" s="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9"/>
      <c r="Q1063" s="18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16"/>
    </row>
    <row r="1064" spans="1:31" s="3" customFormat="1" x14ac:dyDescent="0.25">
      <c r="A1064" s="9"/>
      <c r="B1064" s="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9"/>
      <c r="Q1064" s="18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16"/>
    </row>
    <row r="1065" spans="1:31" s="3" customFormat="1" x14ac:dyDescent="0.25">
      <c r="A1065" s="9"/>
      <c r="B1065" s="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9"/>
      <c r="Q1065" s="18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16"/>
    </row>
    <row r="1066" spans="1:31" s="3" customFormat="1" x14ac:dyDescent="0.25">
      <c r="A1066" s="9"/>
      <c r="B1066" s="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9"/>
      <c r="Q1066" s="18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16"/>
    </row>
    <row r="1067" spans="1:31" s="3" customFormat="1" x14ac:dyDescent="0.25">
      <c r="A1067" s="9"/>
      <c r="B1067" s="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9"/>
      <c r="Q1067" s="18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16"/>
    </row>
    <row r="1068" spans="1:31" s="3" customFormat="1" x14ac:dyDescent="0.25">
      <c r="A1068" s="9"/>
      <c r="B1068" s="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9"/>
      <c r="Q1068" s="18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16"/>
    </row>
    <row r="1069" spans="1:31" s="3" customFormat="1" x14ac:dyDescent="0.25">
      <c r="A1069" s="9"/>
      <c r="B1069" s="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9"/>
      <c r="Q1069" s="18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16"/>
    </row>
    <row r="1070" spans="1:31" s="3" customFormat="1" x14ac:dyDescent="0.25">
      <c r="A1070" s="9"/>
      <c r="B1070" s="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9"/>
      <c r="Q1070" s="18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16"/>
    </row>
    <row r="1071" spans="1:31" s="3" customFormat="1" x14ac:dyDescent="0.25">
      <c r="A1071" s="9"/>
      <c r="B1071" s="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9"/>
      <c r="Q1071" s="18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16"/>
    </row>
    <row r="1072" spans="1:31" s="3" customFormat="1" x14ac:dyDescent="0.25">
      <c r="A1072" s="9"/>
      <c r="B1072" s="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9"/>
      <c r="Q1072" s="18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16"/>
    </row>
    <row r="1073" spans="1:31" s="3" customFormat="1" x14ac:dyDescent="0.25">
      <c r="A1073" s="9"/>
      <c r="B1073" s="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9"/>
      <c r="Q1073" s="18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16"/>
    </row>
    <row r="1074" spans="1:31" s="3" customFormat="1" x14ac:dyDescent="0.25">
      <c r="A1074" s="9"/>
      <c r="B1074" s="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9"/>
      <c r="Q1074" s="18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16"/>
    </row>
    <row r="1075" spans="1:31" s="3" customFormat="1" x14ac:dyDescent="0.25">
      <c r="A1075" s="9"/>
      <c r="B1075" s="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9"/>
      <c r="Q1075" s="18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16"/>
    </row>
    <row r="1076" spans="1:31" s="3" customFormat="1" x14ac:dyDescent="0.25">
      <c r="A1076" s="9"/>
      <c r="B1076" s="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9"/>
      <c r="Q1076" s="18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16"/>
    </row>
    <row r="1077" spans="1:31" s="3" customFormat="1" x14ac:dyDescent="0.25">
      <c r="A1077" s="9"/>
      <c r="B1077" s="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9"/>
      <c r="Q1077" s="18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16"/>
    </row>
    <row r="1078" spans="1:31" s="3" customFormat="1" x14ac:dyDescent="0.25">
      <c r="A1078" s="9"/>
      <c r="B1078" s="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9"/>
      <c r="Q1078" s="18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16"/>
    </row>
    <row r="1079" spans="1:31" s="3" customFormat="1" x14ac:dyDescent="0.25">
      <c r="A1079" s="9"/>
      <c r="B1079" s="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9"/>
      <c r="Q1079" s="18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16"/>
    </row>
    <row r="1080" spans="1:31" s="3" customFormat="1" x14ac:dyDescent="0.25">
      <c r="A1080" s="9"/>
      <c r="B1080" s="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9"/>
      <c r="Q1080" s="18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16"/>
    </row>
    <row r="1081" spans="1:31" s="3" customFormat="1" x14ac:dyDescent="0.25">
      <c r="A1081" s="9"/>
      <c r="B1081" s="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9"/>
      <c r="Q1081" s="18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16"/>
    </row>
    <row r="1082" spans="1:31" s="3" customFormat="1" x14ac:dyDescent="0.25">
      <c r="A1082" s="9"/>
      <c r="B1082" s="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9"/>
      <c r="Q1082" s="18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16"/>
    </row>
    <row r="1083" spans="1:31" s="3" customFormat="1" x14ac:dyDescent="0.25">
      <c r="A1083" s="9"/>
      <c r="B1083" s="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9"/>
      <c r="Q1083" s="18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16"/>
    </row>
    <row r="1084" spans="1:31" s="3" customFormat="1" x14ac:dyDescent="0.25">
      <c r="A1084" s="9"/>
      <c r="B1084" s="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9"/>
      <c r="Q1084" s="18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16"/>
    </row>
    <row r="1085" spans="1:31" s="3" customFormat="1" x14ac:dyDescent="0.25">
      <c r="A1085" s="9"/>
      <c r="B1085" s="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9"/>
      <c r="Q1085" s="18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16"/>
    </row>
    <row r="1086" spans="1:31" s="3" customFormat="1" x14ac:dyDescent="0.25">
      <c r="A1086" s="9"/>
      <c r="B1086" s="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9"/>
      <c r="Q1086" s="18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16"/>
    </row>
    <row r="1087" spans="1:31" s="3" customFormat="1" x14ac:dyDescent="0.25">
      <c r="A1087" s="9"/>
      <c r="B1087" s="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9"/>
      <c r="Q1087" s="18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16"/>
    </row>
    <row r="1088" spans="1:31" s="3" customFormat="1" x14ac:dyDescent="0.25">
      <c r="A1088" s="9"/>
      <c r="B1088" s="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9"/>
      <c r="Q1088" s="18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16"/>
    </row>
    <row r="1089" spans="1:31" s="3" customFormat="1" x14ac:dyDescent="0.25">
      <c r="A1089" s="9"/>
      <c r="B1089" s="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9"/>
      <c r="Q1089" s="18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16"/>
    </row>
    <row r="1090" spans="1:31" s="3" customFormat="1" x14ac:dyDescent="0.25">
      <c r="A1090" s="9"/>
      <c r="B1090" s="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9"/>
      <c r="Q1090" s="18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16"/>
    </row>
    <row r="1091" spans="1:31" s="3" customFormat="1" x14ac:dyDescent="0.25">
      <c r="A1091" s="9"/>
      <c r="B1091" s="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9"/>
      <c r="Q1091" s="18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16"/>
    </row>
    <row r="1092" spans="1:31" s="3" customFormat="1" x14ac:dyDescent="0.25">
      <c r="A1092" s="9"/>
      <c r="B1092" s="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9"/>
      <c r="Q1092" s="18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16"/>
    </row>
    <row r="1093" spans="1:31" s="3" customFormat="1" x14ac:dyDescent="0.25">
      <c r="A1093" s="9"/>
      <c r="B1093" s="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9"/>
      <c r="Q1093" s="18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16"/>
    </row>
    <row r="1094" spans="1:31" s="3" customFormat="1" x14ac:dyDescent="0.25">
      <c r="A1094" s="9"/>
      <c r="B1094" s="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9"/>
      <c r="Q1094" s="18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16"/>
    </row>
    <row r="1095" spans="1:31" s="3" customFormat="1" x14ac:dyDescent="0.25">
      <c r="A1095" s="9"/>
      <c r="B1095" s="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9"/>
      <c r="Q1095" s="18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16"/>
    </row>
    <row r="1096" spans="1:31" s="3" customFormat="1" x14ac:dyDescent="0.25">
      <c r="A1096" s="9"/>
      <c r="B1096" s="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9"/>
      <c r="Q1096" s="18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16"/>
    </row>
    <row r="1097" spans="1:31" s="3" customFormat="1" x14ac:dyDescent="0.25">
      <c r="A1097" s="9"/>
      <c r="B1097" s="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9"/>
      <c r="Q1097" s="18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16"/>
    </row>
    <row r="1098" spans="1:31" s="3" customFormat="1" x14ac:dyDescent="0.25">
      <c r="A1098" s="9"/>
      <c r="B1098" s="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9"/>
      <c r="Q1098" s="18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16"/>
    </row>
    <row r="1099" spans="1:31" s="3" customFormat="1" x14ac:dyDescent="0.25">
      <c r="A1099" s="9"/>
      <c r="B1099" s="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9"/>
      <c r="Q1099" s="18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16"/>
    </row>
    <row r="1100" spans="1:31" s="3" customFormat="1" x14ac:dyDescent="0.25">
      <c r="A1100" s="9"/>
      <c r="B1100" s="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9"/>
      <c r="Q1100" s="18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16"/>
    </row>
    <row r="1101" spans="1:31" s="3" customFormat="1" x14ac:dyDescent="0.25">
      <c r="A1101" s="9"/>
      <c r="B1101" s="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9"/>
      <c r="Q1101" s="18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16"/>
    </row>
    <row r="1102" spans="1:31" s="3" customFormat="1" x14ac:dyDescent="0.25">
      <c r="A1102" s="9"/>
      <c r="B1102" s="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9"/>
      <c r="Q1102" s="18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16"/>
    </row>
    <row r="1103" spans="1:31" s="3" customFormat="1" x14ac:dyDescent="0.25">
      <c r="A1103" s="9"/>
      <c r="B1103" s="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9"/>
      <c r="Q1103" s="18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16"/>
    </row>
    <row r="1104" spans="1:31" s="3" customFormat="1" x14ac:dyDescent="0.25">
      <c r="A1104" s="9"/>
      <c r="B1104" s="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9"/>
      <c r="Q1104" s="18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16"/>
    </row>
    <row r="1105" spans="1:31" s="3" customFormat="1" x14ac:dyDescent="0.25">
      <c r="A1105" s="9"/>
      <c r="B1105" s="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9"/>
      <c r="Q1105" s="18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16"/>
    </row>
    <row r="1106" spans="1:31" s="3" customFormat="1" x14ac:dyDescent="0.25">
      <c r="A1106" s="9"/>
      <c r="B1106" s="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9"/>
      <c r="Q1106" s="18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16"/>
    </row>
    <row r="1107" spans="1:31" s="3" customFormat="1" x14ac:dyDescent="0.25">
      <c r="A1107" s="9"/>
      <c r="B1107" s="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9"/>
      <c r="Q1107" s="18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16"/>
    </row>
    <row r="1108" spans="1:31" s="3" customFormat="1" x14ac:dyDescent="0.25">
      <c r="A1108" s="9"/>
      <c r="B1108" s="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9"/>
      <c r="Q1108" s="18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16"/>
    </row>
    <row r="1109" spans="1:31" s="3" customFormat="1" x14ac:dyDescent="0.25">
      <c r="A1109" s="9"/>
      <c r="B1109" s="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9"/>
      <c r="Q1109" s="18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16"/>
    </row>
    <row r="1110" spans="1:31" s="3" customFormat="1" x14ac:dyDescent="0.25">
      <c r="A1110" s="9"/>
      <c r="B1110" s="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9"/>
      <c r="Q1110" s="18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16"/>
    </row>
    <row r="1111" spans="1:31" s="3" customFormat="1" x14ac:dyDescent="0.25">
      <c r="A1111" s="9"/>
      <c r="B1111" s="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9"/>
      <c r="Q1111" s="18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16"/>
    </row>
    <row r="1112" spans="1:31" s="3" customFormat="1" x14ac:dyDescent="0.25">
      <c r="A1112" s="9"/>
      <c r="B1112" s="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9"/>
      <c r="Q1112" s="18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16"/>
    </row>
    <row r="1113" spans="1:31" s="3" customFormat="1" x14ac:dyDescent="0.25">
      <c r="A1113" s="9"/>
      <c r="B1113" s="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9"/>
      <c r="Q1113" s="18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16"/>
    </row>
    <row r="1114" spans="1:31" s="3" customFormat="1" x14ac:dyDescent="0.25">
      <c r="A1114" s="9"/>
      <c r="B1114" s="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9"/>
      <c r="Q1114" s="18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16"/>
    </row>
    <row r="1115" spans="1:31" s="3" customFormat="1" x14ac:dyDescent="0.25">
      <c r="A1115" s="9"/>
      <c r="B1115" s="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9"/>
      <c r="Q1115" s="18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16"/>
    </row>
    <row r="1116" spans="1:31" s="3" customFormat="1" x14ac:dyDescent="0.25">
      <c r="A1116" s="9"/>
      <c r="B1116" s="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9"/>
      <c r="Q1116" s="18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16"/>
    </row>
    <row r="1117" spans="1:31" s="3" customFormat="1" x14ac:dyDescent="0.25">
      <c r="A1117" s="9"/>
      <c r="B1117" s="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9"/>
      <c r="Q1117" s="18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16"/>
    </row>
    <row r="1118" spans="1:31" s="3" customFormat="1" x14ac:dyDescent="0.25">
      <c r="A1118" s="9"/>
      <c r="B1118" s="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9"/>
      <c r="Q1118" s="18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16"/>
    </row>
    <row r="1119" spans="1:31" s="3" customFormat="1" x14ac:dyDescent="0.25">
      <c r="A1119" s="9"/>
      <c r="B1119" s="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9"/>
      <c r="Q1119" s="18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16"/>
    </row>
    <row r="1120" spans="1:31" s="3" customFormat="1" x14ac:dyDescent="0.25">
      <c r="A1120" s="9"/>
      <c r="B1120" s="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9"/>
      <c r="Q1120" s="18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16"/>
    </row>
    <row r="1121" spans="1:31" s="3" customFormat="1" x14ac:dyDescent="0.25">
      <c r="A1121" s="9"/>
      <c r="B1121" s="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9"/>
      <c r="Q1121" s="18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16"/>
    </row>
    <row r="1122" spans="1:31" s="3" customFormat="1" x14ac:dyDescent="0.25">
      <c r="A1122" s="9"/>
      <c r="B1122" s="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9"/>
      <c r="Q1122" s="18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16"/>
    </row>
    <row r="1123" spans="1:31" s="3" customFormat="1" x14ac:dyDescent="0.25">
      <c r="A1123" s="9"/>
      <c r="B1123" s="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9"/>
      <c r="Q1123" s="18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16"/>
    </row>
    <row r="1124" spans="1:31" s="3" customFormat="1" x14ac:dyDescent="0.25">
      <c r="A1124" s="9"/>
      <c r="B1124" s="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9"/>
      <c r="Q1124" s="18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16"/>
    </row>
    <row r="1125" spans="1:31" s="3" customFormat="1" x14ac:dyDescent="0.25">
      <c r="A1125" s="9"/>
      <c r="B1125" s="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9"/>
      <c r="Q1125" s="18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16"/>
    </row>
    <row r="1126" spans="1:31" s="3" customFormat="1" x14ac:dyDescent="0.25">
      <c r="A1126" s="9"/>
      <c r="B1126" s="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9"/>
      <c r="Q1126" s="18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16"/>
    </row>
    <row r="1127" spans="1:31" s="3" customFormat="1" x14ac:dyDescent="0.25">
      <c r="A1127" s="9"/>
      <c r="B1127" s="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9"/>
      <c r="Q1127" s="18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16"/>
    </row>
    <row r="1128" spans="1:31" s="3" customFormat="1" x14ac:dyDescent="0.25">
      <c r="A1128" s="9"/>
      <c r="B1128" s="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9"/>
      <c r="Q1128" s="18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16"/>
    </row>
    <row r="1129" spans="1:31" s="3" customFormat="1" x14ac:dyDescent="0.25">
      <c r="A1129" s="9"/>
      <c r="B1129" s="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9"/>
      <c r="Q1129" s="18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16"/>
    </row>
    <row r="1130" spans="1:31" s="3" customFormat="1" x14ac:dyDescent="0.25">
      <c r="A1130" s="9"/>
      <c r="B1130" s="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9"/>
      <c r="Q1130" s="18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16"/>
    </row>
    <row r="1131" spans="1:31" s="3" customFormat="1" x14ac:dyDescent="0.25">
      <c r="A1131" s="9"/>
      <c r="B1131" s="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9"/>
      <c r="Q1131" s="18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16"/>
    </row>
    <row r="1132" spans="1:31" s="3" customFormat="1" x14ac:dyDescent="0.25">
      <c r="A1132" s="9"/>
      <c r="B1132" s="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9"/>
      <c r="Q1132" s="18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16"/>
    </row>
    <row r="1133" spans="1:31" s="3" customFormat="1" x14ac:dyDescent="0.25">
      <c r="A1133" s="9"/>
      <c r="B1133" s="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9"/>
      <c r="Q1133" s="18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16"/>
    </row>
    <row r="1134" spans="1:31" s="3" customFormat="1" x14ac:dyDescent="0.25">
      <c r="A1134" s="9"/>
      <c r="B1134" s="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9"/>
      <c r="Q1134" s="18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16"/>
    </row>
    <row r="1135" spans="1:31" s="3" customFormat="1" x14ac:dyDescent="0.25">
      <c r="A1135" s="9"/>
      <c r="B1135" s="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9"/>
      <c r="Q1135" s="18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16"/>
    </row>
    <row r="1136" spans="1:31" s="3" customFormat="1" x14ac:dyDescent="0.25">
      <c r="A1136" s="9"/>
      <c r="B1136" s="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9"/>
      <c r="Q1136" s="18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16"/>
    </row>
    <row r="1137" spans="1:31" s="3" customFormat="1" x14ac:dyDescent="0.25">
      <c r="A1137" s="9"/>
      <c r="B1137" s="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9"/>
      <c r="Q1137" s="18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16"/>
    </row>
    <row r="1138" spans="1:31" s="3" customFormat="1" x14ac:dyDescent="0.25">
      <c r="A1138" s="9"/>
      <c r="B1138" s="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9"/>
      <c r="Q1138" s="18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16"/>
    </row>
    <row r="1139" spans="1:31" s="3" customFormat="1" x14ac:dyDescent="0.25">
      <c r="A1139" s="9"/>
      <c r="B1139" s="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9"/>
      <c r="Q1139" s="18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16"/>
    </row>
    <row r="1140" spans="1:31" s="3" customFormat="1" x14ac:dyDescent="0.25">
      <c r="A1140" s="9"/>
      <c r="B1140" s="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9"/>
      <c r="Q1140" s="18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16"/>
    </row>
    <row r="1141" spans="1:31" s="3" customFormat="1" x14ac:dyDescent="0.25">
      <c r="A1141" s="9"/>
      <c r="B1141" s="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9"/>
      <c r="Q1141" s="18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16"/>
    </row>
    <row r="1142" spans="1:31" s="3" customFormat="1" x14ac:dyDescent="0.25">
      <c r="A1142" s="9"/>
      <c r="B1142" s="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9"/>
      <c r="Q1142" s="18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16"/>
    </row>
    <row r="1143" spans="1:31" s="3" customFormat="1" x14ac:dyDescent="0.25">
      <c r="A1143" s="9"/>
      <c r="B1143" s="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9"/>
      <c r="Q1143" s="18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16"/>
    </row>
    <row r="1144" spans="1:31" s="3" customFormat="1" x14ac:dyDescent="0.25">
      <c r="A1144" s="9"/>
      <c r="B1144" s="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9"/>
      <c r="Q1144" s="18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16"/>
    </row>
    <row r="1145" spans="1:31" s="3" customFormat="1" x14ac:dyDescent="0.25">
      <c r="A1145" s="9"/>
      <c r="B1145" s="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9"/>
      <c r="Q1145" s="18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16"/>
    </row>
    <row r="1146" spans="1:31" s="3" customFormat="1" x14ac:dyDescent="0.25">
      <c r="A1146" s="9"/>
      <c r="B1146" s="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9"/>
      <c r="Q1146" s="18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16"/>
    </row>
    <row r="1147" spans="1:31" s="3" customFormat="1" x14ac:dyDescent="0.25">
      <c r="A1147" s="9"/>
      <c r="B1147" s="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9"/>
      <c r="Q1147" s="18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16"/>
    </row>
    <row r="1148" spans="1:31" s="3" customFormat="1" x14ac:dyDescent="0.25">
      <c r="A1148" s="9"/>
      <c r="B1148" s="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9"/>
      <c r="Q1148" s="18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16"/>
    </row>
    <row r="1149" spans="1:31" s="3" customFormat="1" x14ac:dyDescent="0.25">
      <c r="A1149" s="9"/>
      <c r="B1149" s="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9"/>
      <c r="Q1149" s="18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16"/>
    </row>
    <row r="1150" spans="1:31" s="3" customFormat="1" x14ac:dyDescent="0.25">
      <c r="A1150" s="9"/>
      <c r="B1150" s="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9"/>
      <c r="Q1150" s="18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16"/>
    </row>
    <row r="1151" spans="1:31" s="3" customFormat="1" x14ac:dyDescent="0.25">
      <c r="A1151" s="9"/>
      <c r="B1151" s="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9"/>
      <c r="Q1151" s="18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16"/>
    </row>
    <row r="1152" spans="1:31" s="3" customFormat="1" x14ac:dyDescent="0.25">
      <c r="A1152" s="9"/>
      <c r="B1152" s="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9"/>
      <c r="Q1152" s="18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16"/>
    </row>
    <row r="1153" spans="1:31" s="3" customFormat="1" x14ac:dyDescent="0.25">
      <c r="A1153" s="9"/>
      <c r="B1153" s="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9"/>
      <c r="Q1153" s="18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16"/>
    </row>
    <row r="1154" spans="1:31" s="3" customFormat="1" x14ac:dyDescent="0.25">
      <c r="A1154" s="9"/>
      <c r="B1154" s="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9"/>
      <c r="Q1154" s="18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16"/>
    </row>
    <row r="1155" spans="1:31" s="3" customFormat="1" x14ac:dyDescent="0.25">
      <c r="A1155" s="9"/>
      <c r="B1155" s="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9"/>
      <c r="Q1155" s="18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16"/>
    </row>
    <row r="1156" spans="1:31" s="3" customFormat="1" x14ac:dyDescent="0.25">
      <c r="A1156" s="9"/>
      <c r="B1156" s="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9"/>
      <c r="Q1156" s="18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16"/>
    </row>
    <row r="1157" spans="1:31" s="3" customFormat="1" x14ac:dyDescent="0.25">
      <c r="A1157" s="9"/>
      <c r="B1157" s="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9"/>
      <c r="Q1157" s="18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16"/>
    </row>
    <row r="1158" spans="1:31" s="3" customFormat="1" x14ac:dyDescent="0.25">
      <c r="A1158" s="9"/>
      <c r="B1158" s="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9"/>
      <c r="Q1158" s="18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16"/>
    </row>
    <row r="1159" spans="1:31" s="3" customFormat="1" x14ac:dyDescent="0.25">
      <c r="A1159" s="9"/>
      <c r="B1159" s="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9"/>
      <c r="Q1159" s="18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16"/>
    </row>
    <row r="1160" spans="1:31" s="3" customFormat="1" x14ac:dyDescent="0.25">
      <c r="A1160" s="9"/>
      <c r="B1160" s="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9"/>
      <c r="Q1160" s="18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16"/>
    </row>
    <row r="1161" spans="1:31" s="3" customFormat="1" x14ac:dyDescent="0.25">
      <c r="A1161" s="9"/>
      <c r="B1161" s="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9"/>
      <c r="Q1161" s="18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16"/>
    </row>
    <row r="1162" spans="1:31" s="3" customFormat="1" x14ac:dyDescent="0.25">
      <c r="A1162" s="9"/>
      <c r="B1162" s="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9"/>
      <c r="Q1162" s="18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16"/>
    </row>
    <row r="1163" spans="1:31" s="3" customFormat="1" x14ac:dyDescent="0.25">
      <c r="A1163" s="9"/>
      <c r="B1163" s="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9"/>
      <c r="Q1163" s="18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16"/>
    </row>
    <row r="1164" spans="1:31" s="3" customFormat="1" x14ac:dyDescent="0.25">
      <c r="A1164" s="9"/>
      <c r="B1164" s="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9"/>
      <c r="Q1164" s="18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16"/>
    </row>
    <row r="1165" spans="1:31" s="3" customFormat="1" x14ac:dyDescent="0.25">
      <c r="A1165" s="9"/>
      <c r="B1165" s="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9"/>
      <c r="Q1165" s="18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16"/>
    </row>
    <row r="1166" spans="1:31" s="3" customFormat="1" x14ac:dyDescent="0.25">
      <c r="A1166" s="9"/>
      <c r="B1166" s="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9"/>
      <c r="Q1166" s="18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16"/>
    </row>
    <row r="1167" spans="1:31" s="3" customFormat="1" x14ac:dyDescent="0.25">
      <c r="A1167" s="9"/>
      <c r="B1167" s="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9"/>
      <c r="Q1167" s="18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16"/>
    </row>
    <row r="1168" spans="1:31" s="3" customFormat="1" x14ac:dyDescent="0.25">
      <c r="A1168" s="9"/>
      <c r="B1168" s="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9"/>
      <c r="Q1168" s="18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16"/>
    </row>
    <row r="1169" spans="1:31" s="3" customFormat="1" x14ac:dyDescent="0.25">
      <c r="A1169" s="9"/>
      <c r="B1169" s="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9"/>
      <c r="Q1169" s="18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16"/>
    </row>
    <row r="1170" spans="1:31" s="3" customFormat="1" x14ac:dyDescent="0.25">
      <c r="A1170" s="9"/>
      <c r="B1170" s="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9"/>
      <c r="Q1170" s="18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16"/>
    </row>
    <row r="1171" spans="1:31" s="3" customFormat="1" x14ac:dyDescent="0.25">
      <c r="A1171" s="9"/>
      <c r="B1171" s="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9"/>
      <c r="Q1171" s="18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16"/>
    </row>
    <row r="1172" spans="1:31" s="3" customFormat="1" x14ac:dyDescent="0.25">
      <c r="A1172" s="9"/>
      <c r="B1172" s="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9"/>
      <c r="Q1172" s="18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16"/>
    </row>
    <row r="1173" spans="1:31" s="3" customFormat="1" x14ac:dyDescent="0.25">
      <c r="A1173" s="9"/>
      <c r="B1173" s="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9"/>
      <c r="Q1173" s="18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16"/>
    </row>
    <row r="1174" spans="1:31" s="3" customFormat="1" x14ac:dyDescent="0.25">
      <c r="A1174" s="9"/>
      <c r="B1174" s="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9"/>
      <c r="Q1174" s="18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16"/>
    </row>
    <row r="1175" spans="1:31" s="3" customFormat="1" x14ac:dyDescent="0.25">
      <c r="A1175" s="9"/>
      <c r="B1175" s="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9"/>
      <c r="Q1175" s="18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16"/>
    </row>
    <row r="1176" spans="1:31" s="3" customFormat="1" x14ac:dyDescent="0.25">
      <c r="A1176" s="9"/>
      <c r="B1176" s="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9"/>
      <c r="Q1176" s="18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16"/>
    </row>
    <row r="1177" spans="1:31" s="3" customFormat="1" x14ac:dyDescent="0.25">
      <c r="A1177" s="9"/>
      <c r="B1177" s="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9"/>
      <c r="Q1177" s="18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16"/>
    </row>
    <row r="1178" spans="1:31" s="3" customFormat="1" x14ac:dyDescent="0.25">
      <c r="A1178" s="9"/>
      <c r="B1178" s="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9"/>
      <c r="Q1178" s="18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16"/>
    </row>
    <row r="1179" spans="1:31" s="3" customFormat="1" x14ac:dyDescent="0.25">
      <c r="A1179" s="9"/>
      <c r="B1179" s="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9"/>
      <c r="Q1179" s="18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16"/>
    </row>
    <row r="1180" spans="1:31" s="3" customFormat="1" x14ac:dyDescent="0.25">
      <c r="A1180" s="9"/>
      <c r="B1180" s="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9"/>
      <c r="Q1180" s="18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16"/>
    </row>
    <row r="1181" spans="1:31" s="3" customFormat="1" x14ac:dyDescent="0.25">
      <c r="A1181" s="9"/>
      <c r="B1181" s="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9"/>
      <c r="Q1181" s="18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16"/>
    </row>
    <row r="1182" spans="1:31" s="3" customFormat="1" x14ac:dyDescent="0.25">
      <c r="A1182" s="9"/>
      <c r="B1182" s="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9"/>
      <c r="Q1182" s="18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16"/>
    </row>
    <row r="1183" spans="1:31" s="3" customFormat="1" x14ac:dyDescent="0.25">
      <c r="A1183" s="9"/>
      <c r="B1183" s="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9"/>
      <c r="Q1183" s="18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16"/>
    </row>
    <row r="1184" spans="1:31" s="3" customFormat="1" x14ac:dyDescent="0.25">
      <c r="A1184" s="9"/>
      <c r="B1184" s="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9"/>
      <c r="Q1184" s="18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16"/>
    </row>
    <row r="1185" spans="1:31" s="3" customFormat="1" x14ac:dyDescent="0.25">
      <c r="A1185" s="9"/>
      <c r="B1185" s="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9"/>
      <c r="Q1185" s="18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16"/>
    </row>
    <row r="1186" spans="1:31" s="3" customFormat="1" x14ac:dyDescent="0.25">
      <c r="A1186" s="9"/>
      <c r="B1186" s="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9"/>
      <c r="Q1186" s="18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16"/>
    </row>
    <row r="1187" spans="1:31" s="3" customFormat="1" x14ac:dyDescent="0.25">
      <c r="A1187" s="9"/>
      <c r="B1187" s="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9"/>
      <c r="Q1187" s="18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16"/>
    </row>
    <row r="1188" spans="1:31" s="3" customFormat="1" x14ac:dyDescent="0.25">
      <c r="A1188" s="9"/>
      <c r="B1188" s="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9"/>
      <c r="Q1188" s="18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16"/>
    </row>
    <row r="1189" spans="1:31" s="3" customFormat="1" x14ac:dyDescent="0.25">
      <c r="A1189" s="9"/>
      <c r="B1189" s="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9"/>
      <c r="Q1189" s="18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16"/>
    </row>
    <row r="1190" spans="1:31" s="3" customFormat="1" x14ac:dyDescent="0.25">
      <c r="A1190" s="9"/>
      <c r="B1190" s="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9"/>
      <c r="Q1190" s="18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16"/>
    </row>
    <row r="1191" spans="1:31" s="3" customFormat="1" x14ac:dyDescent="0.25">
      <c r="A1191" s="9"/>
      <c r="B1191" s="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9"/>
      <c r="Q1191" s="18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16"/>
    </row>
    <row r="1192" spans="1:31" s="3" customFormat="1" x14ac:dyDescent="0.25">
      <c r="A1192" s="9"/>
      <c r="B1192" s="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9"/>
      <c r="Q1192" s="18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16"/>
    </row>
    <row r="1193" spans="1:31" s="3" customFormat="1" x14ac:dyDescent="0.25">
      <c r="A1193" s="9"/>
      <c r="B1193" s="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9"/>
      <c r="Q1193" s="18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16"/>
    </row>
    <row r="1194" spans="1:31" s="3" customFormat="1" x14ac:dyDescent="0.25">
      <c r="A1194" s="9"/>
      <c r="B1194" s="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9"/>
      <c r="Q1194" s="18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16"/>
    </row>
    <row r="1195" spans="1:31" s="3" customFormat="1" x14ac:dyDescent="0.25">
      <c r="A1195" s="9"/>
      <c r="B1195" s="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9"/>
      <c r="Q1195" s="18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16"/>
    </row>
    <row r="1196" spans="1:31" s="3" customFormat="1" x14ac:dyDescent="0.25">
      <c r="A1196" s="9"/>
      <c r="B1196" s="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9"/>
      <c r="Q1196" s="18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16"/>
    </row>
    <row r="1197" spans="1:31" s="3" customFormat="1" x14ac:dyDescent="0.25">
      <c r="A1197" s="9"/>
      <c r="B1197" s="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9"/>
      <c r="Q1197" s="18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16"/>
    </row>
    <row r="1198" spans="1:31" s="3" customFormat="1" x14ac:dyDescent="0.25">
      <c r="A1198" s="9"/>
      <c r="B1198" s="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9"/>
      <c r="Q1198" s="18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16"/>
    </row>
    <row r="1199" spans="1:31" s="3" customFormat="1" x14ac:dyDescent="0.25">
      <c r="A1199" s="9"/>
      <c r="B1199" s="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9"/>
      <c r="Q1199" s="18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16"/>
    </row>
    <row r="1200" spans="1:31" s="3" customFormat="1" x14ac:dyDescent="0.25">
      <c r="A1200" s="9"/>
      <c r="B1200" s="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9"/>
      <c r="Q1200" s="18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16"/>
    </row>
    <row r="1201" spans="1:31" s="3" customFormat="1" x14ac:dyDescent="0.25">
      <c r="A1201" s="9"/>
      <c r="B1201" s="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9"/>
      <c r="Q1201" s="18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16"/>
    </row>
    <row r="1202" spans="1:31" s="3" customFormat="1" x14ac:dyDescent="0.25">
      <c r="A1202" s="9"/>
      <c r="B1202" s="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9"/>
      <c r="Q1202" s="18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16"/>
    </row>
    <row r="1203" spans="1:31" s="3" customFormat="1" x14ac:dyDescent="0.25">
      <c r="A1203" s="9"/>
      <c r="B1203" s="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9"/>
      <c r="Q1203" s="18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16"/>
    </row>
    <row r="1204" spans="1:31" s="3" customFormat="1" x14ac:dyDescent="0.25">
      <c r="A1204" s="9"/>
      <c r="B1204" s="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9"/>
      <c r="Q1204" s="18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16"/>
    </row>
    <row r="1205" spans="1:31" s="3" customFormat="1" x14ac:dyDescent="0.25">
      <c r="A1205" s="9"/>
      <c r="B1205" s="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9"/>
      <c r="Q1205" s="18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16"/>
    </row>
    <row r="1206" spans="1:31" s="3" customFormat="1" x14ac:dyDescent="0.25">
      <c r="A1206" s="9"/>
      <c r="B1206" s="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9"/>
      <c r="Q1206" s="18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16"/>
    </row>
    <row r="1207" spans="1:31" s="3" customFormat="1" x14ac:dyDescent="0.25">
      <c r="A1207" s="9"/>
      <c r="B1207" s="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9"/>
      <c r="Q1207" s="18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16"/>
    </row>
    <row r="1208" spans="1:31" s="3" customFormat="1" x14ac:dyDescent="0.25">
      <c r="A1208" s="9"/>
      <c r="B1208" s="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9"/>
      <c r="Q1208" s="18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16"/>
    </row>
    <row r="1209" spans="1:31" s="3" customFormat="1" x14ac:dyDescent="0.25">
      <c r="A1209" s="9"/>
      <c r="B1209" s="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9"/>
      <c r="Q1209" s="18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16"/>
    </row>
    <row r="1210" spans="1:31" s="3" customFormat="1" x14ac:dyDescent="0.25">
      <c r="A1210" s="9"/>
      <c r="B1210" s="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9"/>
      <c r="Q1210" s="18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16"/>
    </row>
    <row r="1211" spans="1:31" s="3" customFormat="1" x14ac:dyDescent="0.25">
      <c r="A1211" s="9"/>
      <c r="B1211" s="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9"/>
      <c r="Q1211" s="18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16"/>
    </row>
    <row r="1212" spans="1:31" s="3" customFormat="1" x14ac:dyDescent="0.25">
      <c r="A1212" s="9"/>
      <c r="B1212" s="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9"/>
      <c r="Q1212" s="18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16"/>
    </row>
    <row r="1213" spans="1:31" s="3" customFormat="1" x14ac:dyDescent="0.25">
      <c r="A1213" s="9"/>
      <c r="B1213" s="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9"/>
      <c r="Q1213" s="18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16"/>
    </row>
    <row r="1214" spans="1:31" s="3" customFormat="1" x14ac:dyDescent="0.25">
      <c r="A1214" s="9"/>
      <c r="B1214" s="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9"/>
      <c r="Q1214" s="18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16"/>
    </row>
    <row r="1215" spans="1:31" s="3" customFormat="1" x14ac:dyDescent="0.25">
      <c r="A1215" s="9"/>
      <c r="B1215" s="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9"/>
      <c r="Q1215" s="18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16"/>
    </row>
    <row r="1216" spans="1:31" s="3" customFormat="1" x14ac:dyDescent="0.25">
      <c r="A1216" s="9"/>
      <c r="B1216" s="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9"/>
      <c r="Q1216" s="18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16"/>
    </row>
    <row r="1217" spans="1:31" s="3" customFormat="1" x14ac:dyDescent="0.25">
      <c r="A1217" s="9"/>
      <c r="B1217" s="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9"/>
      <c r="Q1217" s="18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16"/>
    </row>
    <row r="1218" spans="1:31" s="3" customFormat="1" x14ac:dyDescent="0.25">
      <c r="A1218" s="9"/>
      <c r="B1218" s="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9"/>
      <c r="Q1218" s="18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16"/>
    </row>
    <row r="1219" spans="1:31" s="3" customFormat="1" x14ac:dyDescent="0.25">
      <c r="A1219" s="9"/>
      <c r="B1219" s="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9"/>
      <c r="Q1219" s="18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16"/>
    </row>
    <row r="1220" spans="1:31" s="3" customFormat="1" x14ac:dyDescent="0.25">
      <c r="A1220" s="9"/>
      <c r="B1220" s="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9"/>
      <c r="Q1220" s="18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16"/>
    </row>
    <row r="1221" spans="1:31" s="3" customFormat="1" x14ac:dyDescent="0.25">
      <c r="A1221" s="9"/>
      <c r="B1221" s="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9"/>
      <c r="Q1221" s="18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16"/>
    </row>
    <row r="1222" spans="1:31" s="3" customFormat="1" x14ac:dyDescent="0.25">
      <c r="A1222" s="9"/>
      <c r="B1222" s="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9"/>
      <c r="Q1222" s="18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16"/>
    </row>
    <row r="1223" spans="1:31" s="3" customFormat="1" x14ac:dyDescent="0.25">
      <c r="A1223" s="9"/>
      <c r="B1223" s="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9"/>
      <c r="Q1223" s="18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16"/>
    </row>
    <row r="1224" spans="1:31" s="3" customFormat="1" x14ac:dyDescent="0.25">
      <c r="A1224" s="9"/>
      <c r="B1224" s="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9"/>
      <c r="Q1224" s="18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16"/>
    </row>
    <row r="1225" spans="1:31" s="3" customFormat="1" x14ac:dyDescent="0.25">
      <c r="A1225" s="9"/>
      <c r="B1225" s="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9"/>
      <c r="Q1225" s="18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16"/>
    </row>
    <row r="1226" spans="1:31" s="3" customFormat="1" x14ac:dyDescent="0.25">
      <c r="A1226" s="9"/>
      <c r="B1226" s="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9"/>
      <c r="Q1226" s="18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16"/>
    </row>
    <row r="1227" spans="1:31" s="3" customFormat="1" x14ac:dyDescent="0.25">
      <c r="A1227" s="9"/>
      <c r="B1227" s="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9"/>
      <c r="Q1227" s="18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16"/>
    </row>
    <row r="1228" spans="1:31" s="3" customFormat="1" x14ac:dyDescent="0.25">
      <c r="A1228" s="9"/>
      <c r="B1228" s="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9"/>
      <c r="Q1228" s="18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16"/>
    </row>
    <row r="1229" spans="1:31" s="3" customFormat="1" x14ac:dyDescent="0.25">
      <c r="A1229" s="9"/>
      <c r="B1229" s="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9"/>
      <c r="Q1229" s="18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16"/>
    </row>
    <row r="1230" spans="1:31" s="3" customFormat="1" x14ac:dyDescent="0.25">
      <c r="A1230" s="9"/>
      <c r="B1230" s="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9"/>
      <c r="Q1230" s="18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16"/>
    </row>
    <row r="1231" spans="1:31" s="3" customFormat="1" x14ac:dyDescent="0.25">
      <c r="A1231" s="9"/>
      <c r="B1231" s="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9"/>
      <c r="Q1231" s="18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16"/>
    </row>
    <row r="1232" spans="1:31" s="3" customFormat="1" x14ac:dyDescent="0.25">
      <c r="A1232" s="9"/>
      <c r="B1232" s="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9"/>
      <c r="Q1232" s="18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16"/>
    </row>
    <row r="1233" spans="1:31" s="3" customFormat="1" x14ac:dyDescent="0.25">
      <c r="A1233" s="9"/>
      <c r="B1233" s="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9"/>
      <c r="Q1233" s="18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16"/>
    </row>
    <row r="1234" spans="1:31" s="3" customFormat="1" x14ac:dyDescent="0.25">
      <c r="A1234" s="9"/>
      <c r="B1234" s="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9"/>
      <c r="Q1234" s="18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16"/>
    </row>
    <row r="1235" spans="1:31" s="3" customFormat="1" x14ac:dyDescent="0.25">
      <c r="A1235" s="9"/>
      <c r="B1235" s="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9"/>
      <c r="Q1235" s="18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16"/>
    </row>
    <row r="1236" spans="1:31" s="3" customFormat="1" x14ac:dyDescent="0.25">
      <c r="A1236" s="9"/>
      <c r="B1236" s="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9"/>
      <c r="Q1236" s="18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16"/>
    </row>
    <row r="1237" spans="1:31" s="3" customFormat="1" x14ac:dyDescent="0.25">
      <c r="A1237" s="9"/>
      <c r="B1237" s="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9"/>
      <c r="Q1237" s="18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16"/>
    </row>
    <row r="1238" spans="1:31" s="3" customFormat="1" x14ac:dyDescent="0.25">
      <c r="A1238" s="9"/>
      <c r="B1238" s="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9"/>
      <c r="Q1238" s="18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16"/>
    </row>
    <row r="1239" spans="1:31" s="3" customFormat="1" x14ac:dyDescent="0.25">
      <c r="A1239" s="9"/>
      <c r="B1239" s="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9"/>
      <c r="Q1239" s="18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16"/>
    </row>
    <row r="1240" spans="1:31" s="3" customFormat="1" x14ac:dyDescent="0.25">
      <c r="A1240" s="9"/>
      <c r="B1240" s="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9"/>
      <c r="Q1240" s="18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16"/>
    </row>
    <row r="1241" spans="1:31" s="3" customFormat="1" x14ac:dyDescent="0.25">
      <c r="A1241" s="9"/>
      <c r="B1241" s="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9"/>
      <c r="Q1241" s="18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16"/>
    </row>
    <row r="1242" spans="1:31" s="3" customFormat="1" x14ac:dyDescent="0.25">
      <c r="A1242" s="9"/>
      <c r="B1242" s="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9"/>
      <c r="Q1242" s="18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16"/>
    </row>
    <row r="1243" spans="1:31" s="3" customFormat="1" x14ac:dyDescent="0.25">
      <c r="A1243" s="9"/>
      <c r="B1243" s="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9"/>
      <c r="Q1243" s="18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16"/>
    </row>
    <row r="1244" spans="1:31" s="3" customFormat="1" x14ac:dyDescent="0.25">
      <c r="A1244" s="9"/>
      <c r="B1244" s="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9"/>
      <c r="Q1244" s="18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16"/>
    </row>
    <row r="1245" spans="1:31" s="3" customFormat="1" x14ac:dyDescent="0.25">
      <c r="A1245" s="9"/>
      <c r="B1245" s="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9"/>
      <c r="Q1245" s="18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16"/>
    </row>
    <row r="1246" spans="1:31" s="3" customFormat="1" x14ac:dyDescent="0.25">
      <c r="A1246" s="9"/>
      <c r="B1246" s="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9"/>
      <c r="Q1246" s="18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16"/>
    </row>
    <row r="1247" spans="1:31" s="3" customFormat="1" x14ac:dyDescent="0.25">
      <c r="A1247" s="9"/>
      <c r="B1247" s="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9"/>
      <c r="Q1247" s="18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16"/>
    </row>
    <row r="1248" spans="1:31" s="3" customFormat="1" x14ac:dyDescent="0.25">
      <c r="A1248" s="9"/>
      <c r="B1248" s="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9"/>
      <c r="Q1248" s="18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16"/>
    </row>
    <row r="1249" spans="1:31" s="3" customFormat="1" x14ac:dyDescent="0.25">
      <c r="A1249" s="9"/>
      <c r="B1249" s="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9"/>
      <c r="Q1249" s="18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16"/>
    </row>
    <row r="1250" spans="1:31" s="3" customFormat="1" x14ac:dyDescent="0.25">
      <c r="A1250" s="9"/>
      <c r="B1250" s="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9"/>
      <c r="Q1250" s="18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16"/>
    </row>
    <row r="1251" spans="1:31" s="3" customFormat="1" x14ac:dyDescent="0.25">
      <c r="A1251" s="9"/>
      <c r="B1251" s="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9"/>
      <c r="Q1251" s="18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16"/>
    </row>
    <row r="1252" spans="1:31" s="3" customFormat="1" x14ac:dyDescent="0.25">
      <c r="A1252" s="9"/>
      <c r="B1252" s="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9"/>
      <c r="Q1252" s="18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16"/>
    </row>
    <row r="1253" spans="1:31" s="3" customFormat="1" x14ac:dyDescent="0.25">
      <c r="A1253" s="9"/>
      <c r="B1253" s="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9"/>
      <c r="Q1253" s="18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16"/>
    </row>
    <row r="1254" spans="1:31" s="3" customFormat="1" x14ac:dyDescent="0.25">
      <c r="A1254" s="9"/>
      <c r="B1254" s="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9"/>
      <c r="Q1254" s="18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16"/>
    </row>
    <row r="1255" spans="1:31" s="3" customFormat="1" x14ac:dyDescent="0.25">
      <c r="A1255" s="9"/>
      <c r="B1255" s="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9"/>
      <c r="Q1255" s="18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16"/>
    </row>
    <row r="1256" spans="1:31" s="3" customFormat="1" x14ac:dyDescent="0.25">
      <c r="A1256" s="9"/>
      <c r="B1256" s="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9"/>
      <c r="Q1256" s="18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16"/>
    </row>
    <row r="1257" spans="1:31" s="3" customFormat="1" x14ac:dyDescent="0.25">
      <c r="A1257" s="9"/>
      <c r="B1257" s="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9"/>
      <c r="Q1257" s="18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16"/>
    </row>
    <row r="1258" spans="1:31" s="3" customFormat="1" x14ac:dyDescent="0.25">
      <c r="A1258" s="9"/>
      <c r="B1258" s="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9"/>
      <c r="Q1258" s="18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16"/>
    </row>
    <row r="1259" spans="1:31" s="3" customFormat="1" x14ac:dyDescent="0.25">
      <c r="A1259" s="9"/>
      <c r="B1259" s="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9"/>
      <c r="Q1259" s="18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16"/>
    </row>
    <row r="1260" spans="1:31" s="3" customFormat="1" x14ac:dyDescent="0.25">
      <c r="A1260" s="9"/>
      <c r="B1260" s="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9"/>
      <c r="Q1260" s="18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16"/>
    </row>
    <row r="1261" spans="1:31" s="3" customFormat="1" x14ac:dyDescent="0.25">
      <c r="A1261" s="9"/>
      <c r="B1261" s="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9"/>
      <c r="Q1261" s="18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16"/>
    </row>
    <row r="1262" spans="1:31" s="3" customFormat="1" x14ac:dyDescent="0.25">
      <c r="A1262" s="9"/>
      <c r="B1262" s="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9"/>
      <c r="Q1262" s="18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16"/>
    </row>
    <row r="1263" spans="1:31" s="3" customFormat="1" x14ac:dyDescent="0.25">
      <c r="A1263" s="9"/>
      <c r="B1263" s="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9"/>
      <c r="Q1263" s="18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16"/>
    </row>
    <row r="1264" spans="1:31" s="3" customFormat="1" x14ac:dyDescent="0.25">
      <c r="A1264" s="9"/>
      <c r="B1264" s="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9"/>
      <c r="Q1264" s="18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16"/>
    </row>
    <row r="1265" spans="1:31" s="3" customFormat="1" x14ac:dyDescent="0.25">
      <c r="A1265" s="9"/>
      <c r="B1265" s="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9"/>
      <c r="Q1265" s="18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16"/>
    </row>
    <row r="1266" spans="1:31" s="3" customFormat="1" x14ac:dyDescent="0.25">
      <c r="A1266" s="9"/>
      <c r="B1266" s="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9"/>
      <c r="Q1266" s="18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16"/>
    </row>
    <row r="1267" spans="1:31" s="3" customFormat="1" x14ac:dyDescent="0.25">
      <c r="A1267" s="9"/>
      <c r="B1267" s="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9"/>
      <c r="Q1267" s="18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16"/>
    </row>
    <row r="1268" spans="1:31" s="3" customFormat="1" x14ac:dyDescent="0.25">
      <c r="A1268" s="9"/>
      <c r="B1268" s="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9"/>
      <c r="Q1268" s="18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16"/>
    </row>
    <row r="1269" spans="1:31" s="3" customFormat="1" x14ac:dyDescent="0.25">
      <c r="A1269" s="9"/>
      <c r="B1269" s="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9"/>
      <c r="Q1269" s="18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16"/>
    </row>
    <row r="1270" spans="1:31" s="3" customFormat="1" x14ac:dyDescent="0.25">
      <c r="A1270" s="9"/>
      <c r="B1270" s="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9"/>
      <c r="Q1270" s="18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16"/>
    </row>
    <row r="1271" spans="1:31" s="3" customFormat="1" x14ac:dyDescent="0.25">
      <c r="A1271" s="9"/>
      <c r="B1271" s="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9"/>
      <c r="Q1271" s="18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16"/>
    </row>
    <row r="1272" spans="1:31" s="3" customFormat="1" x14ac:dyDescent="0.25">
      <c r="A1272" s="9"/>
      <c r="B1272" s="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9"/>
      <c r="Q1272" s="18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16"/>
    </row>
    <row r="1273" spans="1:31" s="3" customFormat="1" x14ac:dyDescent="0.25">
      <c r="A1273" s="9"/>
      <c r="B1273" s="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9"/>
      <c r="Q1273" s="18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16"/>
    </row>
    <row r="1274" spans="1:31" s="3" customFormat="1" x14ac:dyDescent="0.25">
      <c r="A1274" s="9"/>
      <c r="B1274" s="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9"/>
      <c r="Q1274" s="18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16"/>
    </row>
    <row r="1275" spans="1:31" s="3" customFormat="1" x14ac:dyDescent="0.25">
      <c r="A1275" s="9"/>
      <c r="B1275" s="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9"/>
      <c r="Q1275" s="18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16"/>
    </row>
    <row r="1276" spans="1:31" s="3" customFormat="1" x14ac:dyDescent="0.25">
      <c r="A1276" s="9"/>
      <c r="B1276" s="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9"/>
      <c r="Q1276" s="18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16"/>
    </row>
    <row r="1277" spans="1:31" s="3" customFormat="1" x14ac:dyDescent="0.25">
      <c r="A1277" s="9"/>
      <c r="B1277" s="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9"/>
      <c r="Q1277" s="18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16"/>
    </row>
    <row r="1278" spans="1:31" s="3" customFormat="1" x14ac:dyDescent="0.25">
      <c r="A1278" s="9"/>
      <c r="B1278" s="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9"/>
      <c r="Q1278" s="18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16"/>
    </row>
    <row r="1279" spans="1:31" s="3" customFormat="1" x14ac:dyDescent="0.25">
      <c r="A1279" s="9"/>
      <c r="B1279" s="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9"/>
      <c r="Q1279" s="18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16"/>
    </row>
    <row r="1280" spans="1:31" s="3" customFormat="1" x14ac:dyDescent="0.25">
      <c r="A1280" s="9"/>
      <c r="B1280" s="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9"/>
      <c r="Q1280" s="18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16"/>
    </row>
    <row r="1281" spans="1:31" s="3" customFormat="1" x14ac:dyDescent="0.25">
      <c r="A1281" s="9"/>
      <c r="B1281" s="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9"/>
      <c r="Q1281" s="18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16"/>
    </row>
    <row r="1282" spans="1:31" s="3" customFormat="1" x14ac:dyDescent="0.25">
      <c r="A1282" s="9"/>
      <c r="B1282" s="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9"/>
      <c r="Q1282" s="18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16"/>
    </row>
    <row r="1283" spans="1:31" s="3" customFormat="1" x14ac:dyDescent="0.25">
      <c r="A1283" s="9"/>
      <c r="B1283" s="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9"/>
      <c r="Q1283" s="18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16"/>
    </row>
    <row r="1284" spans="1:31" s="3" customFormat="1" x14ac:dyDescent="0.25">
      <c r="A1284" s="9"/>
      <c r="B1284" s="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9"/>
      <c r="Q1284" s="18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16"/>
    </row>
    <row r="1285" spans="1:31" s="3" customFormat="1" x14ac:dyDescent="0.25">
      <c r="A1285" s="9"/>
      <c r="B1285" s="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9"/>
      <c r="Q1285" s="18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16"/>
    </row>
    <row r="1286" spans="1:31" s="3" customFormat="1" x14ac:dyDescent="0.25">
      <c r="A1286" s="9"/>
      <c r="B1286" s="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9"/>
      <c r="Q1286" s="18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16"/>
    </row>
    <row r="1287" spans="1:31" s="3" customFormat="1" x14ac:dyDescent="0.25">
      <c r="A1287" s="9"/>
      <c r="B1287" s="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9"/>
      <c r="Q1287" s="18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16"/>
    </row>
    <row r="1288" spans="1:31" s="3" customFormat="1" x14ac:dyDescent="0.25">
      <c r="A1288" s="9"/>
      <c r="B1288" s="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9"/>
      <c r="Q1288" s="18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16"/>
    </row>
    <row r="1289" spans="1:31" s="3" customFormat="1" x14ac:dyDescent="0.25">
      <c r="A1289" s="9"/>
      <c r="B1289" s="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9"/>
      <c r="Q1289" s="18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16"/>
    </row>
    <row r="1290" spans="1:31" s="3" customFormat="1" x14ac:dyDescent="0.25">
      <c r="A1290" s="9"/>
      <c r="B1290" s="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9"/>
      <c r="Q1290" s="18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16"/>
    </row>
    <row r="1291" spans="1:31" s="3" customFormat="1" x14ac:dyDescent="0.25">
      <c r="A1291" s="9"/>
      <c r="B1291" s="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9"/>
      <c r="Q1291" s="18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16"/>
    </row>
    <row r="1292" spans="1:31" s="3" customFormat="1" x14ac:dyDescent="0.25">
      <c r="A1292" s="9"/>
      <c r="B1292" s="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9"/>
      <c r="Q1292" s="18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16"/>
    </row>
    <row r="1293" spans="1:31" s="3" customFormat="1" x14ac:dyDescent="0.25">
      <c r="A1293" s="9"/>
      <c r="B1293" s="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9"/>
      <c r="Q1293" s="18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16"/>
    </row>
    <row r="1294" spans="1:31" s="3" customFormat="1" x14ac:dyDescent="0.25">
      <c r="A1294" s="9"/>
      <c r="B1294" s="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9"/>
      <c r="Q1294" s="18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16"/>
    </row>
    <row r="1295" spans="1:31" s="3" customFormat="1" x14ac:dyDescent="0.25">
      <c r="A1295" s="9"/>
      <c r="B1295" s="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9"/>
      <c r="Q1295" s="18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16"/>
    </row>
    <row r="1296" spans="1:31" x14ac:dyDescent="0.25">
      <c r="Q1296" s="20"/>
    </row>
    <row r="1297" spans="17:17" x14ac:dyDescent="0.25">
      <c r="Q1297" s="20"/>
    </row>
    <row r="1298" spans="17:17" x14ac:dyDescent="0.25">
      <c r="Q1298" s="20"/>
    </row>
    <row r="1299" spans="17:17" x14ac:dyDescent="0.25">
      <c r="Q1299" s="20"/>
    </row>
    <row r="1300" spans="17:17" x14ac:dyDescent="0.25">
      <c r="Q1300" s="20"/>
    </row>
    <row r="1301" spans="17:17" x14ac:dyDescent="0.25">
      <c r="Q1301" s="20"/>
    </row>
    <row r="1302" spans="17:17" x14ac:dyDescent="0.25">
      <c r="Q1302" s="20"/>
    </row>
    <row r="1303" spans="17:17" x14ac:dyDescent="0.25">
      <c r="Q1303" s="20"/>
    </row>
    <row r="1304" spans="17:17" x14ac:dyDescent="0.25">
      <c r="Q1304" s="20"/>
    </row>
    <row r="1305" spans="17:17" x14ac:dyDescent="0.25">
      <c r="Q1305" s="20"/>
    </row>
    <row r="1306" spans="17:17" x14ac:dyDescent="0.25">
      <c r="Q1306" s="20"/>
    </row>
    <row r="1307" spans="17:17" x14ac:dyDescent="0.25">
      <c r="Q1307" s="20"/>
    </row>
    <row r="1308" spans="17:17" x14ac:dyDescent="0.25">
      <c r="Q1308" s="20"/>
    </row>
  </sheetData>
  <mergeCells count="471">
    <mergeCell ref="AD104:AD105"/>
    <mergeCell ref="AE104:AE105"/>
    <mergeCell ref="A106:A109"/>
    <mergeCell ref="A110:A113"/>
    <mergeCell ref="A114:A117"/>
    <mergeCell ref="A118:A121"/>
    <mergeCell ref="A122:A125"/>
    <mergeCell ref="A126:A129"/>
    <mergeCell ref="A130:A133"/>
    <mergeCell ref="U104:U105"/>
    <mergeCell ref="V104:V105"/>
    <mergeCell ref="W104:W105"/>
    <mergeCell ref="X104:X105"/>
    <mergeCell ref="Y104:Y105"/>
    <mergeCell ref="Z104:Z105"/>
    <mergeCell ref="AA104:AA105"/>
    <mergeCell ref="AB104:AB105"/>
    <mergeCell ref="AC104:AC105"/>
    <mergeCell ref="L104:L105"/>
    <mergeCell ref="M104:M105"/>
    <mergeCell ref="N104:N105"/>
    <mergeCell ref="O104:O105"/>
    <mergeCell ref="P104:P105"/>
    <mergeCell ref="Q104:Q105"/>
    <mergeCell ref="R104:R105"/>
    <mergeCell ref="S104:S105"/>
    <mergeCell ref="T104:T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O86:O87"/>
    <mergeCell ref="B91:B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N91:N93"/>
    <mergeCell ref="O91:O93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N75:N77"/>
    <mergeCell ref="O75:O77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E75:E77"/>
    <mergeCell ref="F75:F77"/>
    <mergeCell ref="G75:G77"/>
    <mergeCell ref="H75:H77"/>
    <mergeCell ref="I75:I77"/>
    <mergeCell ref="J75:J77"/>
    <mergeCell ref="K75:K77"/>
    <mergeCell ref="L75:L77"/>
    <mergeCell ref="M75:M77"/>
    <mergeCell ref="K61:K62"/>
    <mergeCell ref="L61:L62"/>
    <mergeCell ref="M61:M62"/>
    <mergeCell ref="N61:N62"/>
    <mergeCell ref="O61:O62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51:K52"/>
    <mergeCell ref="L51:L52"/>
    <mergeCell ref="M51:M52"/>
    <mergeCell ref="N51:N52"/>
    <mergeCell ref="O51:O52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46:K47"/>
    <mergeCell ref="L46:L47"/>
    <mergeCell ref="M46:M47"/>
    <mergeCell ref="N46:N47"/>
    <mergeCell ref="O46:O47"/>
    <mergeCell ref="B41:B42"/>
    <mergeCell ref="C41:C42"/>
    <mergeCell ref="D41:D42"/>
    <mergeCell ref="E41:E42"/>
    <mergeCell ref="F41:F42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W94:W100"/>
    <mergeCell ref="AD88:AD90"/>
    <mergeCell ref="AE88:AE90"/>
    <mergeCell ref="Y88:Y90"/>
    <mergeCell ref="G41:G42"/>
    <mergeCell ref="H41:H42"/>
    <mergeCell ref="I41:I42"/>
    <mergeCell ref="J41:J42"/>
    <mergeCell ref="O28:O29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G28:G29"/>
    <mergeCell ref="H28:H29"/>
    <mergeCell ref="I28:I29"/>
    <mergeCell ref="J28:J29"/>
    <mergeCell ref="K41:K42"/>
    <mergeCell ref="L41:L42"/>
    <mergeCell ref="AE78:AE82"/>
    <mergeCell ref="AB78:AB82"/>
    <mergeCell ref="AC78:AC82"/>
    <mergeCell ref="AD78:AD82"/>
    <mergeCell ref="K28:K29"/>
    <mergeCell ref="L28:L29"/>
    <mergeCell ref="M28:M29"/>
    <mergeCell ref="N28:N29"/>
    <mergeCell ref="AB94:AB100"/>
    <mergeCell ref="AC94:AC100"/>
    <mergeCell ref="AD94:AD100"/>
    <mergeCell ref="AE94:AE100"/>
    <mergeCell ref="Q88:Q90"/>
    <mergeCell ref="Q94:Q100"/>
    <mergeCell ref="P94:P100"/>
    <mergeCell ref="R94:R100"/>
    <mergeCell ref="S94:S100"/>
    <mergeCell ref="X94:X100"/>
    <mergeCell ref="Y94:Y100"/>
    <mergeCell ref="Z94:Z100"/>
    <mergeCell ref="AA94:AA100"/>
    <mergeCell ref="T94:T100"/>
    <mergeCell ref="U94:U100"/>
    <mergeCell ref="V94:V100"/>
    <mergeCell ref="AA78:AA82"/>
    <mergeCell ref="Z88:Z90"/>
    <mergeCell ref="AA88:AA90"/>
    <mergeCell ref="AB88:AB90"/>
    <mergeCell ref="AC88:AC90"/>
    <mergeCell ref="Y83:Y87"/>
    <mergeCell ref="Z83:Z87"/>
    <mergeCell ref="AA83:AA87"/>
    <mergeCell ref="AB83:AB87"/>
    <mergeCell ref="R66:R67"/>
    <mergeCell ref="T78:T82"/>
    <mergeCell ref="U78:U82"/>
    <mergeCell ref="V78:V82"/>
    <mergeCell ref="W78:W82"/>
    <mergeCell ref="X78:X82"/>
    <mergeCell ref="Y78:Y82"/>
    <mergeCell ref="V83:V87"/>
    <mergeCell ref="Z78:Z82"/>
    <mergeCell ref="R83:R87"/>
    <mergeCell ref="AD66:AD67"/>
    <mergeCell ref="AE66:AE67"/>
    <mergeCell ref="X66:X67"/>
    <mergeCell ref="Y66:Y67"/>
    <mergeCell ref="Z66:Z67"/>
    <mergeCell ref="AA66:AA67"/>
    <mergeCell ref="AB66:AB67"/>
    <mergeCell ref="AC66:AC67"/>
    <mergeCell ref="S66:S67"/>
    <mergeCell ref="T66:T67"/>
    <mergeCell ref="U66:U67"/>
    <mergeCell ref="V66:V67"/>
    <mergeCell ref="W66:W67"/>
    <mergeCell ref="A101:A105"/>
    <mergeCell ref="A94:A100"/>
    <mergeCell ref="B66:B67"/>
    <mergeCell ref="C66:C67"/>
    <mergeCell ref="P53:P57"/>
    <mergeCell ref="Q66:Q67"/>
    <mergeCell ref="L66:L67"/>
    <mergeCell ref="A88:A93"/>
    <mergeCell ref="P88:P93"/>
    <mergeCell ref="B104:B105"/>
    <mergeCell ref="A83:A87"/>
    <mergeCell ref="P83:P87"/>
    <mergeCell ref="B86:B87"/>
    <mergeCell ref="C86:C87"/>
    <mergeCell ref="D86:D87"/>
    <mergeCell ref="E86:E87"/>
    <mergeCell ref="A66:A71"/>
    <mergeCell ref="P66:P71"/>
    <mergeCell ref="J66:J67"/>
    <mergeCell ref="K66:K67"/>
    <mergeCell ref="A58:A62"/>
    <mergeCell ref="D66:D67"/>
    <mergeCell ref="E66:E67"/>
    <mergeCell ref="F66:F67"/>
    <mergeCell ref="K99:K100"/>
    <mergeCell ref="L99:L100"/>
    <mergeCell ref="M99:M100"/>
    <mergeCell ref="N99:N100"/>
    <mergeCell ref="O99:O100"/>
    <mergeCell ref="Q19:Q20"/>
    <mergeCell ref="A53:A57"/>
    <mergeCell ref="Q48:Q52"/>
    <mergeCell ref="Q53:Q57"/>
    <mergeCell ref="G66:G67"/>
    <mergeCell ref="H66:H67"/>
    <mergeCell ref="I66:I67"/>
    <mergeCell ref="M66:M67"/>
    <mergeCell ref="N66:N67"/>
    <mergeCell ref="O66:O67"/>
    <mergeCell ref="B36:B37"/>
    <mergeCell ref="C36:C37"/>
    <mergeCell ref="D36:D37"/>
    <mergeCell ref="E36:E37"/>
    <mergeCell ref="F36:F37"/>
    <mergeCell ref="F28:F29"/>
    <mergeCell ref="M41:M42"/>
    <mergeCell ref="N41:N42"/>
    <mergeCell ref="O41:O42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Q83:Q87"/>
    <mergeCell ref="X88:X90"/>
    <mergeCell ref="V88:V90"/>
    <mergeCell ref="W88:W90"/>
    <mergeCell ref="W83:W87"/>
    <mergeCell ref="X83:X87"/>
    <mergeCell ref="Q92:Q93"/>
    <mergeCell ref="R92:R93"/>
    <mergeCell ref="S92:S93"/>
    <mergeCell ref="T92:T93"/>
    <mergeCell ref="U92:U93"/>
    <mergeCell ref="V92:V93"/>
    <mergeCell ref="W92:W93"/>
    <mergeCell ref="X92:X93"/>
    <mergeCell ref="R88:R90"/>
    <mergeCell ref="S88:S90"/>
    <mergeCell ref="T88:T90"/>
    <mergeCell ref="U88:U90"/>
    <mergeCell ref="AC68:AC71"/>
    <mergeCell ref="AD68:AD71"/>
    <mergeCell ref="AE68:AE71"/>
    <mergeCell ref="Z72:Z73"/>
    <mergeCell ref="A78:A82"/>
    <mergeCell ref="P78:P82"/>
    <mergeCell ref="R78:R82"/>
    <mergeCell ref="S78:S82"/>
    <mergeCell ref="Q78:Q82"/>
    <mergeCell ref="T74:T77"/>
    <mergeCell ref="U74:U77"/>
    <mergeCell ref="V74:V77"/>
    <mergeCell ref="W74:W77"/>
    <mergeCell ref="X74:X77"/>
    <mergeCell ref="A72:A77"/>
    <mergeCell ref="AE74:AE77"/>
    <mergeCell ref="Y74:Y77"/>
    <mergeCell ref="Z74:Z77"/>
    <mergeCell ref="AA74:AA77"/>
    <mergeCell ref="AC74:AC77"/>
    <mergeCell ref="AD74:AD77"/>
    <mergeCell ref="B75:B77"/>
    <mergeCell ref="C75:C77"/>
    <mergeCell ref="D75:D77"/>
    <mergeCell ref="AA72:AA73"/>
    <mergeCell ref="AB72:AB73"/>
    <mergeCell ref="Q68:Q71"/>
    <mergeCell ref="R68:R71"/>
    <mergeCell ref="S68:S71"/>
    <mergeCell ref="T68:T71"/>
    <mergeCell ref="U68:U71"/>
    <mergeCell ref="V68:V71"/>
    <mergeCell ref="W68:W71"/>
    <mergeCell ref="X68:X71"/>
    <mergeCell ref="Y68:Y71"/>
    <mergeCell ref="Z68:Z71"/>
    <mergeCell ref="AA68:AA71"/>
    <mergeCell ref="AB68:AB71"/>
    <mergeCell ref="T72:T73"/>
    <mergeCell ref="U72:U73"/>
    <mergeCell ref="V72:V73"/>
    <mergeCell ref="A25:A29"/>
    <mergeCell ref="B28:B29"/>
    <mergeCell ref="C28:C29"/>
    <mergeCell ref="D28:D29"/>
    <mergeCell ref="E28:E29"/>
    <mergeCell ref="P72:P77"/>
    <mergeCell ref="R72:R73"/>
    <mergeCell ref="S72:S73"/>
    <mergeCell ref="AE48:AE52"/>
    <mergeCell ref="P25:P29"/>
    <mergeCell ref="P30:P37"/>
    <mergeCell ref="A43:A47"/>
    <mergeCell ref="A38:A42"/>
    <mergeCell ref="A30:A37"/>
    <mergeCell ref="P38:P42"/>
    <mergeCell ref="P43:P47"/>
    <mergeCell ref="W48:W52"/>
    <mergeCell ref="X48:X52"/>
    <mergeCell ref="Y48:Y52"/>
    <mergeCell ref="A48:A52"/>
    <mergeCell ref="P48:P52"/>
    <mergeCell ref="R48:R52"/>
    <mergeCell ref="S48:S52"/>
    <mergeCell ref="T48:T52"/>
    <mergeCell ref="AC48:AC52"/>
    <mergeCell ref="AD48:AD52"/>
    <mergeCell ref="V53:V57"/>
    <mergeCell ref="W53:W57"/>
    <mergeCell ref="X53:X57"/>
    <mergeCell ref="Y53:Y57"/>
    <mergeCell ref="Q38:Q42"/>
    <mergeCell ref="X38:X42"/>
    <mergeCell ref="Y38:Y42"/>
    <mergeCell ref="Z38:Z42"/>
    <mergeCell ref="AA38:AA42"/>
    <mergeCell ref="AB38:AB42"/>
    <mergeCell ref="AC38:AC42"/>
    <mergeCell ref="AD38:AD42"/>
    <mergeCell ref="U38:U42"/>
    <mergeCell ref="V38:V42"/>
    <mergeCell ref="W38:W42"/>
    <mergeCell ref="Z53:Z57"/>
    <mergeCell ref="AA53:AA57"/>
    <mergeCell ref="Z48:Z52"/>
    <mergeCell ref="AA48:AA52"/>
    <mergeCell ref="AB48:AB52"/>
    <mergeCell ref="U48:U52"/>
    <mergeCell ref="V48:V52"/>
    <mergeCell ref="A21:AE21"/>
    <mergeCell ref="A22:AE22"/>
    <mergeCell ref="A23:AE23"/>
    <mergeCell ref="A24:AE24"/>
    <mergeCell ref="A63:AE63"/>
    <mergeCell ref="A64:AE64"/>
    <mergeCell ref="A65:AE65"/>
    <mergeCell ref="A17:AE17"/>
    <mergeCell ref="A19:A20"/>
    <mergeCell ref="B19:B20"/>
    <mergeCell ref="C19:C20"/>
    <mergeCell ref="D19:O19"/>
    <mergeCell ref="P19:P20"/>
    <mergeCell ref="R19:R20"/>
    <mergeCell ref="S19:AD19"/>
    <mergeCell ref="AE19:AE20"/>
    <mergeCell ref="AB53:AB57"/>
    <mergeCell ref="AC53:AC57"/>
    <mergeCell ref="AD53:AD57"/>
    <mergeCell ref="AE53:AE57"/>
    <mergeCell ref="R53:R57"/>
    <mergeCell ref="S53:S57"/>
    <mergeCell ref="T53:T57"/>
    <mergeCell ref="U53:U57"/>
    <mergeCell ref="AE38:AE42"/>
    <mergeCell ref="Q43:Q47"/>
    <mergeCell ref="R43:R47"/>
    <mergeCell ref="S43:S47"/>
    <mergeCell ref="T43:T47"/>
    <mergeCell ref="U43:U47"/>
    <mergeCell ref="V43:V47"/>
    <mergeCell ref="W43:W47"/>
    <mergeCell ref="X43:X47"/>
    <mergeCell ref="Y43:Y47"/>
    <mergeCell ref="Z43:Z47"/>
    <mergeCell ref="AA43:AA47"/>
    <mergeCell ref="AB43:AB47"/>
    <mergeCell ref="AC43:AC47"/>
    <mergeCell ref="AD43:AD47"/>
    <mergeCell ref="AE43:AE47"/>
    <mergeCell ref="R38:R42"/>
    <mergeCell ref="S38:S42"/>
    <mergeCell ref="T38:T42"/>
    <mergeCell ref="Y92:Y93"/>
    <mergeCell ref="Z92:Z93"/>
    <mergeCell ref="AA92:AA93"/>
    <mergeCell ref="AB92:AB93"/>
    <mergeCell ref="AC92:AC93"/>
    <mergeCell ref="AD92:AD93"/>
    <mergeCell ref="AE92:AE93"/>
    <mergeCell ref="S74:S77"/>
    <mergeCell ref="Q72:Q73"/>
    <mergeCell ref="Q74:Q77"/>
    <mergeCell ref="S83:S87"/>
    <mergeCell ref="T83:T87"/>
    <mergeCell ref="U83:U87"/>
    <mergeCell ref="AC72:AC73"/>
    <mergeCell ref="AD72:AD73"/>
    <mergeCell ref="AE72:AE73"/>
    <mergeCell ref="W72:W73"/>
    <mergeCell ref="X72:X73"/>
    <mergeCell ref="Y72:Y73"/>
    <mergeCell ref="AB74:AB77"/>
    <mergeCell ref="R74:R77"/>
    <mergeCell ref="AC83:AC87"/>
    <mergeCell ref="AD83:AD87"/>
    <mergeCell ref="AE83:AE87"/>
  </mergeCells>
  <printOptions horizontalCentered="1"/>
  <pageMargins left="1.1811023622047245" right="0.39370078740157483" top="0.51181102362204722" bottom="0.39370078740157483" header="0" footer="0.62992125984251968"/>
  <pageSetup paperSize="8" scale="35" firstPageNumber="3" fitToHeight="0" orientation="landscape" useFirstPageNumber="1" r:id="rId1"/>
  <headerFooter differentFirst="1" scaleWithDoc="0" alignWithMargins="0">
    <oddHeader>&amp;C&amp;"Times New Roman,обычный"&amp;7&amp;P</oddHeader>
    <evenHeader>&amp;C6</evenHeader>
    <firstHeader xml:space="preserve">&amp;C&amp;"Times New Roman,обычный"&amp;7&amp;P
</firstHeader>
  </headerFooter>
  <rowBreaks count="3" manualBreakCount="3">
    <brk id="52" max="16383" man="1"/>
    <brk id="87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Формирование бюджета 2019-2021</vt:lpstr>
      <vt:lpstr>'Формирование бюджета 2019-2021'!Заголовки_для_печати</vt:lpstr>
      <vt:lpstr>'Формирование бюджета 2019-2021'!Область_печати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Мельничану Лилия Николаевна</cp:lastModifiedBy>
  <cp:lastPrinted>2019-05-27T11:16:41Z</cp:lastPrinted>
  <dcterms:created xsi:type="dcterms:W3CDTF">2014-06-19T04:56:31Z</dcterms:created>
  <dcterms:modified xsi:type="dcterms:W3CDTF">2019-08-05T06:02:09Z</dcterms:modified>
</cp:coreProperties>
</file>